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a_delovni_zvezek"/>
  <mc:AlternateContent xmlns:mc="http://schemas.openxmlformats.org/markup-compatibility/2006">
    <mc:Choice Requires="x15">
      <x15ac:absPath xmlns:x15ac="http://schemas.microsoft.com/office/spreadsheetml/2010/11/ac" url="\\fs\Javna naročila evidenca\Naročila 2021\JN URINSKA DRENAŽA\"/>
    </mc:Choice>
  </mc:AlternateContent>
  <bookViews>
    <workbookView xWindow="0" yWindow="0" windowWidth="28800" windowHeight="14100"/>
  </bookViews>
  <sheets>
    <sheet name="OBR-10" sheetId="14" r:id="rId1"/>
  </sheets>
  <definedNames>
    <definedName name="_xlnm._FilterDatabase" localSheetId="0" hidden="1">'OBR-10'!$A$3:$AO$123</definedName>
    <definedName name="Excel_BuiltIn__FilterDatabase_1">#REF!</definedName>
    <definedName name="_xlnm.Print_Titles" localSheetId="0">'OBR-10'!$3:$3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0" i="14" l="1"/>
  <c r="M10" i="14"/>
  <c r="M5" i="14"/>
  <c r="N5" i="14"/>
  <c r="N8" i="14"/>
  <c r="N12" i="14"/>
  <c r="N14" i="14"/>
  <c r="N16" i="14"/>
  <c r="N18" i="14"/>
  <c r="N20" i="14"/>
  <c r="N22" i="14"/>
  <c r="N24" i="14"/>
  <c r="N26" i="14"/>
  <c r="N28" i="14"/>
  <c r="N32" i="14"/>
  <c r="N40" i="14"/>
  <c r="N44" i="14"/>
  <c r="N49" i="14"/>
  <c r="N57" i="14"/>
  <c r="N66" i="14"/>
  <c r="N76" i="14"/>
  <c r="N78" i="14"/>
  <c r="N80" i="14"/>
  <c r="N84" i="14"/>
  <c r="N88" i="14"/>
  <c r="N91" i="14"/>
  <c r="N96" i="14"/>
  <c r="N101" i="14"/>
  <c r="N106" i="14"/>
  <c r="N109" i="14"/>
  <c r="N111" i="14"/>
  <c r="N113" i="14"/>
  <c r="N115" i="14"/>
  <c r="N117" i="14"/>
  <c r="N119" i="14"/>
  <c r="N121" i="14"/>
  <c r="N123" i="14"/>
  <c r="M28" i="14"/>
  <c r="M12" i="14"/>
  <c r="M14" i="14"/>
  <c r="M18" i="14"/>
  <c r="M20" i="14"/>
  <c r="M24" i="14"/>
  <c r="M26" i="14"/>
  <c r="M78" i="14"/>
  <c r="M80" i="14"/>
  <c r="M115" i="14"/>
  <c r="M121" i="14"/>
  <c r="M123" i="14"/>
  <c r="M91" i="14" l="1"/>
  <c r="M32" i="14"/>
  <c r="M84" i="14"/>
  <c r="M76" i="14"/>
  <c r="M111" i="14"/>
  <c r="M22" i="14"/>
  <c r="M117" i="14"/>
  <c r="M119" i="14"/>
  <c r="M88" i="14"/>
  <c r="M16" i="14"/>
  <c r="M113" i="14"/>
  <c r="M49" i="14" l="1"/>
  <c r="M57" i="14"/>
  <c r="M8" i="14"/>
  <c r="M66" i="14"/>
  <c r="M101" i="14"/>
  <c r="M106" i="14"/>
  <c r="M96" i="14"/>
  <c r="M109" i="14"/>
  <c r="M40" i="14"/>
  <c r="M44" i="14"/>
</calcChain>
</file>

<file path=xl/sharedStrings.xml><?xml version="1.0" encoding="utf-8"?>
<sst xmlns="http://schemas.openxmlformats.org/spreadsheetml/2006/main" count="360" uniqueCount="243">
  <si>
    <t>kos</t>
  </si>
  <si>
    <t>Vrečka sterilna za   odvzem urina pri  dojenčkih z epruvetko.</t>
  </si>
  <si>
    <t>Vrečka urinska otroška,  sterilna vrečka, graduirana  količina 100 ml za  zbiranje urina pri otrocih  0-1 leta starosti.</t>
  </si>
  <si>
    <t>KOS</t>
  </si>
  <si>
    <t>Posodica PVC za blato z  žličko,10 ml, nesterilna.  Posodica mora dobro tesniti, da ne pride do izlitja. Imeti mora ravno dno.</t>
  </si>
  <si>
    <t>Vrečka nadomestna za  urno diurezo, z izpustom,  2l, sterilno posamično  pakiranje, (vezano na  izbor vrečke za merjenje urne diureze).</t>
  </si>
  <si>
    <t>Monoveta 10ml, za odvzem urina za  Sanford. Možnost  odvzema direktno iz  stalnega urinskega katetra  s pomočjo sterilnega nastavka ali iz urinskega kozarčka. Aspiracijski del odstranljiv. Sterilna.</t>
  </si>
  <si>
    <t xml:space="preserve">Nosilec za urinske vrečke  PVC, ki omogoča  pritrditev na posteljo ali invalidski voziček ter čiščenje in razkuževanje. Kompatibilnen z urinsko vrečko. </t>
  </si>
  <si>
    <t>Moška nočna posoda za urin iz PVC. Podolgovata z odprtino za uriniranje, držalom in pokrovom. Prostornina min.1000 ml. Graduirana min. do 500 ml. Omogoča enostavno termično čiščenje in razkuževanje.</t>
  </si>
  <si>
    <t>Posodica za urin 100 ml, nesterilna. Posodica mora imeti zamašek z navojem, ki dobro tesni tudi med transportom urina.</t>
  </si>
  <si>
    <t>Posodica za urin 100 ml, sterilna v notranjosti. Posodica mora imeti zamašek z navojem, ki dobro tesni tudi med transportom urina. Posamično pakiranje.</t>
  </si>
  <si>
    <t>Moška nočna posoda za urin iz PVC. Podolgovata z odprtino za uriniranje, držalom brez pokrova. Prostornina min. 1000 ml. Graduirana min. do 500 ml. Omogoča enostavno termično čiščenje in razkuževanje.</t>
  </si>
  <si>
    <t>07.07.03.02 - URINSKA DRENAŽA-Katetri silikonski, tip Tieman</t>
  </si>
  <si>
    <t>07.07.03.02.001</t>
  </si>
  <si>
    <t>07.07.03.02.002</t>
  </si>
  <si>
    <t>07.07.03.02.003</t>
  </si>
  <si>
    <t>07.07.03.02.004</t>
  </si>
  <si>
    <t>07.07.03.02.005</t>
  </si>
  <si>
    <t>07.07.03.02.006</t>
  </si>
  <si>
    <t>07.07.03.02.007</t>
  </si>
  <si>
    <t>07.07.03.03 - URINSKA DRENAŽA-Katetri silikonski, tip Tieman, zaprta konica</t>
  </si>
  <si>
    <t>07.07.03.03.001</t>
  </si>
  <si>
    <t>07.07.03.03.002</t>
  </si>
  <si>
    <t>07.07.03.03.003</t>
  </si>
  <si>
    <t>07.07.03.05.001</t>
  </si>
  <si>
    <t>07.07.03.05.002</t>
  </si>
  <si>
    <t>07.07.03.05.003</t>
  </si>
  <si>
    <t>07.07.03.05.004</t>
  </si>
  <si>
    <t>07.07.03.06.001</t>
  </si>
  <si>
    <t>07.07.03.06.002</t>
  </si>
  <si>
    <t>07.07.03.06.003</t>
  </si>
  <si>
    <t>07.07.03.06.004</t>
  </si>
  <si>
    <t>07.07.03.06.005</t>
  </si>
  <si>
    <t>07.07.03.06.006</t>
  </si>
  <si>
    <t>07.07.03.06.007</t>
  </si>
  <si>
    <t>07.07.03.07.001</t>
  </si>
  <si>
    <t>07.07.03.07.002</t>
  </si>
  <si>
    <t>07.07.03.07.003</t>
  </si>
  <si>
    <t>07.07.03.07.004</t>
  </si>
  <si>
    <t>07.07.03.07.005</t>
  </si>
  <si>
    <t>07.07.03.07.006</t>
  </si>
  <si>
    <t>07.07.03.07.007</t>
  </si>
  <si>
    <t>07.07.03.07.008</t>
  </si>
  <si>
    <t>07.07.03.09.001</t>
  </si>
  <si>
    <t>07.07.03.10.001</t>
  </si>
  <si>
    <t>07.07.03.11.001</t>
  </si>
  <si>
    <t>07.07.03.11.002</t>
  </si>
  <si>
    <t>07.07.03.12 - URINSKA DRENAŽA-Set za cistostomo</t>
  </si>
  <si>
    <t>07.07.03.12.001</t>
  </si>
  <si>
    <t>07.07.03.12.002</t>
  </si>
  <si>
    <t>07.07.03.13.001</t>
  </si>
  <si>
    <t>07.07.03.14.001</t>
  </si>
  <si>
    <t>07.07.03.14.002</t>
  </si>
  <si>
    <t>07.07.03.14.003</t>
  </si>
  <si>
    <t>07.07.03.14.004</t>
  </si>
  <si>
    <t>07.07.03.13.002</t>
  </si>
  <si>
    <t>07.07.03.13.003</t>
  </si>
  <si>
    <t>07.07.03.15.001</t>
  </si>
  <si>
    <t>07.07.03.15.002</t>
  </si>
  <si>
    <t>07.07.03.15.003</t>
  </si>
  <si>
    <t>07.07.03.15.004</t>
  </si>
  <si>
    <t>07.07.03.16.001</t>
  </si>
  <si>
    <t>07.07.03.16.002</t>
  </si>
  <si>
    <t>07.07.03.17.004</t>
  </si>
  <si>
    <t>07.07.03.17.005</t>
  </si>
  <si>
    <t>Kateter neoplex  dvokanalni, CH 10,  sterilen, z balonon za  merjenje abdominalnega  pritiska. Proizvajalec priloži potrdilo, koliko časa je kateter lahko vstavljen.</t>
  </si>
  <si>
    <t>Kateter urodinamski, sterilen, posamezno pakiranje, Ce oznaka, CH 10 , 35 cm Proizvajalec priloži potrdilo, koliko časa je kateter lahko vstavljen.</t>
  </si>
  <si>
    <t>Posodica za urin PVC  brez žličke, z zaskočnim pokrovom, zanesljivo tesneje min.10 ml,  nesterilna. Posamično pakiranje</t>
  </si>
  <si>
    <t>ARTIKEL</t>
  </si>
  <si>
    <t>LETNA KOLIČINA</t>
  </si>
  <si>
    <t>EM</t>
  </si>
  <si>
    <t>CENA na EM brez DDV v EUR</t>
  </si>
  <si>
    <t>Stopnja DDV</t>
  </si>
  <si>
    <t>CENA na EM z DDV v EUR</t>
  </si>
  <si>
    <t>CENA PAK brez DDV v EUR</t>
  </si>
  <si>
    <t>CENA PAK z DDV v EUR</t>
  </si>
  <si>
    <t>SKLOP</t>
  </si>
  <si>
    <t>07.07.03.11.003</t>
  </si>
  <si>
    <t>Urinska vrečka za urno diurezo ne vsebuje latexa, vrečka za urin ne prepušča tekočine. Urin  iz merilne komore se izprazne brez težav, kljub prisotnim usedlinam. Zaprt sistem za odvajanje urina. sterilno za 1x uporabo. Kapaciteta vrečke 2000 ml. Fleksibilna cev 150 cm, z drsno objemko in sponko. Ploski brez igelni port za vzorčenje urina. Prezračevana kapalna komora z integriranim proti-refluksnim ventilom. 400 ml merilna komora z integrirano 50 ml merilno komoro in odprtino za vzorčenje. dvojno prezračevanje, v merilni komori in vrečki. Drenažni enoročni izpust. Zbirna  posoda je zasnovana tako,  da tudi če jo položimo na  posteljo, se zadnji zbrani  urin ne razlije po vseh  treh komorah, temveč  ostane zbran v predelku 0- 50 ml. Izjava o skladnosti CE.</t>
  </si>
  <si>
    <r>
      <rPr>
        <b/>
        <sz val="9"/>
        <rFont val="Calibri"/>
        <family val="2"/>
        <charset val="238"/>
        <scheme val="minor"/>
      </rPr>
      <t>Vrečka za urin 1500 ml</t>
    </r>
    <r>
      <rPr>
        <sz val="9"/>
        <rFont val="Calibri"/>
        <family val="2"/>
        <charset val="238"/>
        <scheme val="minor"/>
      </rPr>
      <t xml:space="preserve"> ali več, z odovodno cevjo dolžine 100 cm +/- 20%, Cev s konusnim nastavkom za kateter, zaščitenim s pokrovčkom. Cev transparentna, notranja stena gladka, omogočati mora nemoten pretok tudi gostejšega urina.  Vrečka z nepovratno  valvulo, ki preprečuje odtok urina nazaj dovodno cev. Vrečka ima prozorno sprednjo stran, ima graduirano merilno skalo, najmanša vrednost 25 ml do max.50 ml. Na dnu vrečke izpust,  ki dobro tesni, zaščiten. Vrečka ima stabilno držalo, ki omogoča fiksacijo na posteljo/invalidski voziček .Fiksacija stabilna tudi kadar je vrečka polna. Brez lateksa, netoksičnih materialov.  Individualno sterilno pakiranje. Priložena navodila proizvajalca o režimu menjave. Izvaja o skladnosti CE. Embalaža vsebuje podatke o artiklu, kat. št. , sterilnost, datum uporabe, proizvajalec.</t>
    </r>
  </si>
  <si>
    <r>
      <rPr>
        <b/>
        <sz val="9"/>
        <rFont val="Calibri"/>
        <family val="2"/>
        <charset val="238"/>
        <scheme val="minor"/>
      </rPr>
      <t>Vrečka za urin minimalno 1500 ml</t>
    </r>
    <r>
      <rPr>
        <sz val="9"/>
        <rFont val="Calibri"/>
        <family val="2"/>
        <charset val="238"/>
        <scheme val="minor"/>
      </rPr>
      <t xml:space="preserve"> ali več, z odovodno cevjo dolžine 100 cm +/- 20%, Cev s konusnim nastavkom za kateter, zaščitenim s pokrovčkom. Cev transparentna, notranja stena gladka, omogočati mora nemoten pretok tudi gostejšega urina.  Vrečka z nepovratno  valvulo, ki preprečuje odtok urina nazaj dovodno cev. Vrečka ima prozorno sprednjo stran, ima graduirano merilno skalo, najmanša vrednost 25 ml do max.50 ml. Na dnu vrečke izpust,  ki dobro tesni, zaščiten. Vrečka ima stabilno držalo, ki omogoča fiksacijo na posteljo/invalidski voziček .Fiksacija stabilna tudi kadar je vrečka polna. Brez lateksa, netoksičnih materialov.  Individualno </t>
    </r>
    <r>
      <rPr>
        <b/>
        <sz val="9"/>
        <rFont val="Calibri"/>
        <family val="2"/>
        <charset val="238"/>
        <scheme val="minor"/>
      </rPr>
      <t xml:space="preserve"> sterilno pakiranje</t>
    </r>
    <r>
      <rPr>
        <sz val="9"/>
        <rFont val="Calibri"/>
        <family val="2"/>
        <charset val="238"/>
        <scheme val="minor"/>
      </rPr>
      <t xml:space="preserve">, za odpiranje na sterilnem polju . Priložena navodila proizvajalca o režimu menjave. Izvaja o skladnosti CE. Embalaža vsebuje podatke o artiklu, kat. št. , sterilnost, datum uporabe, proizvajalec. </t>
    </r>
  </si>
  <si>
    <r>
      <t xml:space="preserve">Kateter </t>
    </r>
    <r>
      <rPr>
        <b/>
        <sz val="9"/>
        <rFont val="Calibri"/>
        <family val="2"/>
        <charset val="238"/>
        <scheme val="minor"/>
      </rPr>
      <t>silikonski, tip Tieman,</t>
    </r>
    <r>
      <rPr>
        <sz val="9"/>
        <rFont val="Calibri"/>
        <family val="2"/>
        <charset val="238"/>
        <scheme val="minor"/>
      </rPr>
      <t xml:space="preserve"> 1 oko, balon 5-15 ml. Zaokrožena konica za uvajanje v primeru obstrukcij prehoda v sečnici. Fleksibilnost cevke, ki pri uvajanju ne poškoduje sluznice. Kateter omogoča drenažo brez zastojev. Valvula za priključek luer in luer lock brizgalke. Barvno kodiranje. Brez lateksa, sterilen, za enkratno uporabo, posamično pakiranje. CE oznaka.</t>
    </r>
    <r>
      <rPr>
        <b/>
        <sz val="9"/>
        <rFont val="Calibri"/>
        <family val="2"/>
        <charset val="238"/>
        <scheme val="minor"/>
      </rPr>
      <t xml:space="preserve"> CH 12 , dolžina 40 cm +/- 10% </t>
    </r>
    <r>
      <rPr>
        <sz val="9"/>
        <rFont val="Calibri"/>
        <family val="2"/>
        <charset val="238"/>
        <scheme val="minor"/>
      </rPr>
      <t>Proizvajalec priloži potrdilo, koliko časa je kateter lahko vstavljen.</t>
    </r>
  </si>
  <si>
    <r>
      <t xml:space="preserve">Kateter </t>
    </r>
    <r>
      <rPr>
        <b/>
        <sz val="9"/>
        <rFont val="Calibri"/>
        <family val="2"/>
        <charset val="238"/>
        <scheme val="minor"/>
      </rPr>
      <t>silikonski, tip Tieman,</t>
    </r>
    <r>
      <rPr>
        <sz val="9"/>
        <rFont val="Calibri"/>
        <family val="2"/>
        <charset val="238"/>
        <scheme val="minor"/>
      </rPr>
      <t xml:space="preserve"> 1 oko, balon 5-15 ml. Zaokrožena konica za uvajanje v primeru obstrukcij prehoda v sečnici. Fleksibilnost cevke, ki pri uvajanju ne poškoduje sluznice. Kateter omogoča drenažo brez zastojev. Valvula za priključek luer in luer lock brizgalke. Barvno kodiranje. Brez lateksa, sterilen, za enkratno uporabo, posamično pakiranje. CE oznaka.</t>
    </r>
    <r>
      <rPr>
        <b/>
        <sz val="9"/>
        <rFont val="Calibri"/>
        <family val="2"/>
        <charset val="238"/>
        <scheme val="minor"/>
      </rPr>
      <t xml:space="preserve"> CH 14 , dolžina 40 cm +/- 10% </t>
    </r>
    <r>
      <rPr>
        <sz val="9"/>
        <rFont val="Calibri"/>
        <family val="2"/>
        <charset val="238"/>
        <scheme val="minor"/>
      </rPr>
      <t>Proizvajalec priloži potrdilo, koliko časa je kateter lahko vstavljen.</t>
    </r>
  </si>
  <si>
    <r>
      <t xml:space="preserve">Kateter </t>
    </r>
    <r>
      <rPr>
        <b/>
        <sz val="9"/>
        <rFont val="Calibri"/>
        <family val="2"/>
        <charset val="238"/>
        <scheme val="minor"/>
      </rPr>
      <t>silikonski, tip Tieman,</t>
    </r>
    <r>
      <rPr>
        <sz val="9"/>
        <rFont val="Calibri"/>
        <family val="2"/>
        <charset val="238"/>
        <scheme val="minor"/>
      </rPr>
      <t xml:space="preserve"> 1 oko, balon 5-15 ml. Zaokrožena konica za uvajanje v primeru obstrukcij prehoda v sečnici. Fleksibilnost cevke, ki pri uvajanju ne poškoduje sluznice. Kateter omogoča drenažo brez zastojev. Valvula za priključek luer in luer lock brizgalke. Barvno kodiranje. Brez lateksa, sterilen, za enkratno uporabo, posamično pakiranje. CE oznaka.</t>
    </r>
    <r>
      <rPr>
        <b/>
        <sz val="9"/>
        <rFont val="Calibri"/>
        <family val="2"/>
        <charset val="238"/>
        <scheme val="minor"/>
      </rPr>
      <t xml:space="preserve"> CH 16 , dolžina 40 cm +/- 10%</t>
    </r>
  </si>
  <si>
    <r>
      <t xml:space="preserve">Kateter </t>
    </r>
    <r>
      <rPr>
        <b/>
        <sz val="9"/>
        <rFont val="Calibri"/>
        <family val="2"/>
        <charset val="238"/>
        <scheme val="minor"/>
      </rPr>
      <t>silikonski, tip Tieman,</t>
    </r>
    <r>
      <rPr>
        <sz val="9"/>
        <rFont val="Calibri"/>
        <family val="2"/>
        <charset val="238"/>
        <scheme val="minor"/>
      </rPr>
      <t xml:space="preserve"> 1 oko, balon 5-15 ml. Zaokrožena konica za uvajanje v primeru obstrukcij prehoda v sečnici. Fleksibilnost cevke, ki pri uvajanju ne poškoduje sluznice. Kateter omogoča drenažo brez zastojev. Valvula za priključek luer in luer lock brizgalke. Barvno kodiranje. Brez lateksa, sterilen, za enkratno uporabo, posamično pakiranje. CE oznaka.</t>
    </r>
    <r>
      <rPr>
        <b/>
        <sz val="9"/>
        <rFont val="Calibri"/>
        <family val="2"/>
        <charset val="238"/>
        <scheme val="minor"/>
      </rPr>
      <t xml:space="preserve"> CH 18 , dolžina 40 cm +/- 10%  P</t>
    </r>
    <r>
      <rPr>
        <sz val="9"/>
        <rFont val="Calibri"/>
        <family val="2"/>
        <charset val="238"/>
        <scheme val="minor"/>
      </rPr>
      <t>roizvajalec priloži potrdilo, koliko časa je kateter lahko vstavljen.</t>
    </r>
  </si>
  <si>
    <r>
      <t xml:space="preserve">Kateter </t>
    </r>
    <r>
      <rPr>
        <b/>
        <sz val="9"/>
        <rFont val="Calibri"/>
        <family val="2"/>
        <charset val="238"/>
        <scheme val="minor"/>
      </rPr>
      <t>silikonski, tip Tieman,</t>
    </r>
    <r>
      <rPr>
        <sz val="9"/>
        <rFont val="Calibri"/>
        <family val="2"/>
        <charset val="238"/>
        <scheme val="minor"/>
      </rPr>
      <t xml:space="preserve"> 1 oko, balon 5-15 ml. Zaokrožena konica za uvajanje v primeru obstrukcij prehoda v sečnici. Fleksibilnost cevke, ki pri uvajanju ne poškoduje sluznice. Kateter omogoča drenažo brez zastojev. Valvula za priključek luer in luer lock brizgalke. Barvno kodiranje. Brez lateksa, sterilen, za enkratno uporabo, posamično pakiranje. CE oznaka.</t>
    </r>
    <r>
      <rPr>
        <b/>
        <sz val="9"/>
        <rFont val="Calibri"/>
        <family val="2"/>
        <charset val="238"/>
        <scheme val="minor"/>
      </rPr>
      <t xml:space="preserve"> CH 20 , dolžina 40 cm +/- 10% </t>
    </r>
    <r>
      <rPr>
        <sz val="9"/>
        <rFont val="Calibri"/>
        <family val="2"/>
        <charset val="238"/>
        <scheme val="minor"/>
      </rPr>
      <t>Proizvajalec priloži potrdilo, koliko časa je kateter lahko vstavljen.</t>
    </r>
  </si>
  <si>
    <r>
      <t xml:space="preserve">Kateter </t>
    </r>
    <r>
      <rPr>
        <b/>
        <sz val="9"/>
        <rFont val="Calibri"/>
        <family val="2"/>
        <charset val="238"/>
        <scheme val="minor"/>
      </rPr>
      <t>silikonski, tip Tieman,</t>
    </r>
    <r>
      <rPr>
        <sz val="9"/>
        <rFont val="Calibri"/>
        <family val="2"/>
        <charset val="238"/>
        <scheme val="minor"/>
      </rPr>
      <t xml:space="preserve"> 1 oko, balon 5-15 ml. Zaokrožena konica za uvajanje v primeru obstrukcij prehoda v sečnici. Fleksibilnost cevke, ki pri uvajanju ne poškoduje sluznice. Kateter omogoča drenažo brez zastojev. Valvula za priključek luer in luer lock brizgalke. Barvno kodiranje. Brez lateksa, sterilen, za enkratno uporabo, posamično pakiranje. CE oznaka.</t>
    </r>
    <r>
      <rPr>
        <b/>
        <sz val="9"/>
        <rFont val="Calibri"/>
        <family val="2"/>
        <charset val="238"/>
        <scheme val="minor"/>
      </rPr>
      <t xml:space="preserve"> CH 22 , dolžina 40 cm +/- 10% </t>
    </r>
    <r>
      <rPr>
        <sz val="9"/>
        <rFont val="Calibri"/>
        <family val="2"/>
        <charset val="238"/>
        <scheme val="minor"/>
      </rPr>
      <t>Proizvajalec priloži potrdilo, koliko časa je kateter lahko vstavljen.</t>
    </r>
  </si>
  <si>
    <r>
      <t xml:space="preserve">Kateter </t>
    </r>
    <r>
      <rPr>
        <b/>
        <sz val="9"/>
        <rFont val="Calibri"/>
        <family val="2"/>
        <charset val="238"/>
        <scheme val="minor"/>
      </rPr>
      <t>silikonski, tip Tieman,</t>
    </r>
    <r>
      <rPr>
        <sz val="9"/>
        <rFont val="Calibri"/>
        <family val="2"/>
        <charset val="238"/>
        <scheme val="minor"/>
      </rPr>
      <t xml:space="preserve"> 1 oko, balon 5-15 ml. Zaokrožena konica za uvajanje v primeru obstrukcij prehoda v sečnici. Fleksibilnost cevke, ki pri uvajanju ne poškoduje sluznice. Kateter omogoča drenažo brez zastojev. Valvula za priključek luer in luer lock brizgalke. Barvno kodiranje. Brez lateksa, sterilen, za enkratno uporabo, posamično pakiranje. CE oznaka.</t>
    </r>
    <r>
      <rPr>
        <b/>
        <sz val="9"/>
        <rFont val="Calibri"/>
        <family val="2"/>
        <charset val="238"/>
        <scheme val="minor"/>
      </rPr>
      <t xml:space="preserve"> CH 24 , dolžina 40 cm +/- 10% </t>
    </r>
    <r>
      <rPr>
        <sz val="9"/>
        <rFont val="Calibri"/>
        <family val="2"/>
        <charset val="238"/>
        <scheme val="minor"/>
      </rPr>
      <t xml:space="preserve"> Proizvajalec priloži potrdilo, koliko časa je kateter lahko vstavljen.</t>
    </r>
  </si>
  <si>
    <r>
      <t xml:space="preserve">Ureterni kateter, tip </t>
    </r>
    <r>
      <rPr>
        <b/>
        <sz val="9"/>
        <rFont val="Calibri"/>
        <family val="2"/>
        <charset val="238"/>
        <scheme val="minor"/>
      </rPr>
      <t>Tieman, zaprta konica,</t>
    </r>
    <r>
      <rPr>
        <sz val="9"/>
        <rFont val="Calibri"/>
        <family val="2"/>
        <charset val="238"/>
        <scheme val="minor"/>
      </rPr>
      <t xml:space="preserve"> sterilen, posamično pakiranje. Valvula za priključek luer in luer lock brizgalke. Barvno kodiranje. CE oznaka. CH 5 Proizvajalec priloži potrdilo, koliko časa je kateter lahko vstavljen.</t>
    </r>
  </si>
  <si>
    <r>
      <t xml:space="preserve">Ureterni kateter, tip </t>
    </r>
    <r>
      <rPr>
        <b/>
        <sz val="9"/>
        <rFont val="Calibri"/>
        <family val="2"/>
        <charset val="238"/>
        <scheme val="minor"/>
      </rPr>
      <t>Tieman, zaprta konica,</t>
    </r>
    <r>
      <rPr>
        <sz val="9"/>
        <rFont val="Calibri"/>
        <family val="2"/>
        <charset val="238"/>
        <scheme val="minor"/>
      </rPr>
      <t xml:space="preserve"> sterilen, posamično pakiranje. Valvula za priključek luer in luer lock brizgalke. Barvno kodiranje. CE oznaka. CH 6 Proizvajalec priloži potrdilo, koliko časa je kateter lahko vstavljen.</t>
    </r>
  </si>
  <si>
    <r>
      <t xml:space="preserve">Ureterni kateter, tip </t>
    </r>
    <r>
      <rPr>
        <b/>
        <sz val="9"/>
        <rFont val="Calibri"/>
        <family val="2"/>
        <charset val="238"/>
        <scheme val="minor"/>
      </rPr>
      <t>Tieman, zaprta konica,</t>
    </r>
    <r>
      <rPr>
        <sz val="9"/>
        <rFont val="Calibri"/>
        <family val="2"/>
        <charset val="238"/>
        <scheme val="minor"/>
      </rPr>
      <t xml:space="preserve"> sterilen, posamično pakiranje. Valvula za priključek luer in luer lock brizgalke. Barvno kodiranje. CE oznaka. CH 7 Proizvajalec priloži potrdilo, koliko časa je kateter lahko vstavljen.</t>
    </r>
  </si>
  <si>
    <r>
      <t xml:space="preserve">Kateter </t>
    </r>
    <r>
      <rPr>
        <b/>
        <sz val="9"/>
        <rFont val="Calibri"/>
        <family val="2"/>
        <charset val="238"/>
        <scheme val="minor"/>
      </rPr>
      <t>tip Dofour, za postoperativno drenažo, trokanalni,</t>
    </r>
    <r>
      <rPr>
        <sz val="9"/>
        <rFont val="Calibri"/>
        <family val="2"/>
        <charset val="238"/>
        <scheme val="minor"/>
      </rPr>
      <t xml:space="preserve"> balon 50 do 60  ml, 2 očesi, silikon. Valvula za priključek luer in luer lock brizgalke. Barvno kodiranje, sterilen, posamično pakiranje. Ce oznaka. CH  20, dolžina 40 cm +/- 10% Proizvajalec priloži potrdilo, koliko časa je kateter lahko vstavljen.</t>
    </r>
  </si>
  <si>
    <r>
      <t xml:space="preserve">Kateter </t>
    </r>
    <r>
      <rPr>
        <b/>
        <sz val="9"/>
        <rFont val="Calibri"/>
        <family val="2"/>
        <charset val="238"/>
        <scheme val="minor"/>
      </rPr>
      <t>tip Dofour, za postoperativno drenažo, trokanalni,</t>
    </r>
    <r>
      <rPr>
        <sz val="9"/>
        <rFont val="Calibri"/>
        <family val="2"/>
        <charset val="238"/>
        <scheme val="minor"/>
      </rPr>
      <t xml:space="preserve"> balon 50 do 60  ml, 2 očesi, silikon. Valvula za priključek luer in luer lock brizgalke. Barvno kodiranje, sterilen, posamično pakiranje. Ce oznaka. CH  22, dolžina 40 cm +/- 10% Proizvajalec priloži potrdilo, koliko časa je kateter lahko vstavljen.</t>
    </r>
  </si>
  <si>
    <r>
      <t xml:space="preserve">Kateter </t>
    </r>
    <r>
      <rPr>
        <b/>
        <sz val="9"/>
        <rFont val="Calibri"/>
        <family val="2"/>
        <charset val="238"/>
        <scheme val="minor"/>
      </rPr>
      <t>tip Dofour, za postoperativno drenažo, trokanalni,</t>
    </r>
    <r>
      <rPr>
        <sz val="9"/>
        <rFont val="Calibri"/>
        <family val="2"/>
        <charset val="238"/>
        <scheme val="minor"/>
      </rPr>
      <t xml:space="preserve"> balon 50 do 60  ml, 2 očesi, silikon. Valvula za priključek luer in luer lock brizgalke. Barvno kodiranje, sterilen, posamično pakiranje. Ce oznaka. CH  24, dolžina 40 cm +/- 10% Proizvajalec priloži potrdilo, koliko časa je kateter lahko vstavljen.</t>
    </r>
  </si>
  <si>
    <r>
      <t xml:space="preserve">Kateter </t>
    </r>
    <r>
      <rPr>
        <b/>
        <sz val="9"/>
        <rFont val="Calibri"/>
        <family val="2"/>
        <charset val="238"/>
        <scheme val="minor"/>
      </rPr>
      <t>urinski  foley,  silikon, menjava na 6 tednov.</t>
    </r>
    <r>
      <rPr>
        <sz val="9"/>
        <rFont val="Calibri"/>
        <family val="2"/>
        <charset val="238"/>
        <scheme val="minor"/>
      </rPr>
      <t xml:space="preserve"> Cilindričen, valvula za brizgalko luer in luer lock</t>
    </r>
    <r>
      <rPr>
        <b/>
        <sz val="9"/>
        <rFont val="Calibri"/>
        <family val="2"/>
        <charset val="238"/>
        <scheme val="minor"/>
      </rPr>
      <t>,</t>
    </r>
    <r>
      <rPr>
        <sz val="9"/>
        <rFont val="Calibri"/>
        <family val="2"/>
        <charset val="238"/>
        <scheme val="minor"/>
      </rPr>
      <t xml:space="preserve"> barvno kodiraje, balon. Sterilen, CE oznaka, posamično pakiranje. CH 6 Proizvajalec priloži potrdilo, koliko časa je kateter lahko vstavljen.</t>
    </r>
  </si>
  <si>
    <r>
      <t xml:space="preserve">Kateter </t>
    </r>
    <r>
      <rPr>
        <b/>
        <sz val="9"/>
        <rFont val="Calibri"/>
        <family val="2"/>
        <charset val="238"/>
        <scheme val="minor"/>
      </rPr>
      <t>urinski  foley,  silikon, menjava na 6 tednov.</t>
    </r>
    <r>
      <rPr>
        <sz val="9"/>
        <rFont val="Calibri"/>
        <family val="2"/>
        <charset val="238"/>
        <scheme val="minor"/>
      </rPr>
      <t xml:space="preserve"> Cilindričen, valvula za brizgalko luer in luer lock</t>
    </r>
    <r>
      <rPr>
        <b/>
        <sz val="9"/>
        <rFont val="Calibri"/>
        <family val="2"/>
        <charset val="238"/>
        <scheme val="minor"/>
      </rPr>
      <t>,</t>
    </r>
    <r>
      <rPr>
        <sz val="9"/>
        <rFont val="Calibri"/>
        <family val="2"/>
        <charset val="238"/>
        <scheme val="minor"/>
      </rPr>
      <t xml:space="preserve"> barvno kodiraje, balon. Sterilen, CE oznaka, posamično pakiranje. CH 12 Proizvajalec priloži potrdilo, koliko časa je kateter lahko vstavljen.</t>
    </r>
  </si>
  <si>
    <r>
      <t xml:space="preserve">Kateter </t>
    </r>
    <r>
      <rPr>
        <b/>
        <sz val="9"/>
        <rFont val="Calibri"/>
        <family val="2"/>
        <charset val="238"/>
        <scheme val="minor"/>
      </rPr>
      <t>urinski  foley,  silikon, menjava na 6 tednov.</t>
    </r>
    <r>
      <rPr>
        <sz val="9"/>
        <rFont val="Calibri"/>
        <family val="2"/>
        <charset val="238"/>
        <scheme val="minor"/>
      </rPr>
      <t xml:space="preserve"> Cilindričen, valvula za brizgalko luer in luer lock</t>
    </r>
    <r>
      <rPr>
        <b/>
        <sz val="9"/>
        <rFont val="Calibri"/>
        <family val="2"/>
        <charset val="238"/>
        <scheme val="minor"/>
      </rPr>
      <t>,</t>
    </r>
    <r>
      <rPr>
        <sz val="9"/>
        <rFont val="Calibri"/>
        <family val="2"/>
        <charset val="238"/>
        <scheme val="minor"/>
      </rPr>
      <t xml:space="preserve"> barvno kodiraje, balon. Sterilen, CE oznaka, posamično pakiranje. CH 14 Proizvajalec priloži potrdilo, koliko časa je kateter lahko vstavljen.</t>
    </r>
  </si>
  <si>
    <r>
      <t xml:space="preserve">Kateter </t>
    </r>
    <r>
      <rPr>
        <b/>
        <sz val="9"/>
        <rFont val="Calibri"/>
        <family val="2"/>
        <charset val="238"/>
        <scheme val="minor"/>
      </rPr>
      <t>urinski  foley,  silikon, menjava na 6 tednov.</t>
    </r>
    <r>
      <rPr>
        <sz val="9"/>
        <rFont val="Calibri"/>
        <family val="2"/>
        <charset val="238"/>
        <scheme val="minor"/>
      </rPr>
      <t xml:space="preserve"> Cilindričen, valvula za brizgalko luer in luer lock</t>
    </r>
    <r>
      <rPr>
        <b/>
        <sz val="9"/>
        <rFont val="Calibri"/>
        <family val="2"/>
        <charset val="238"/>
        <scheme val="minor"/>
      </rPr>
      <t>,</t>
    </r>
    <r>
      <rPr>
        <sz val="9"/>
        <rFont val="Calibri"/>
        <family val="2"/>
        <charset val="238"/>
        <scheme val="minor"/>
      </rPr>
      <t xml:space="preserve"> barvno kodiraje, balon. Sterilen, CE oznaka, posamično pakiranje. CH 16 Proizvajalec priloži potrdilo, koliko časa je kateter lahko vstavljen.</t>
    </r>
  </si>
  <si>
    <r>
      <t xml:space="preserve">Kateter </t>
    </r>
    <r>
      <rPr>
        <b/>
        <sz val="9"/>
        <rFont val="Calibri"/>
        <family val="2"/>
        <charset val="238"/>
        <scheme val="minor"/>
      </rPr>
      <t>urinski  foley,  silikon, menjava na 6 tednov.</t>
    </r>
    <r>
      <rPr>
        <sz val="9"/>
        <rFont val="Calibri"/>
        <family val="2"/>
        <charset val="238"/>
        <scheme val="minor"/>
      </rPr>
      <t xml:space="preserve"> Cilindričen, valvula za brizgalko luer in luer lock</t>
    </r>
    <r>
      <rPr>
        <b/>
        <sz val="9"/>
        <rFont val="Calibri"/>
        <family val="2"/>
        <charset val="238"/>
        <scheme val="minor"/>
      </rPr>
      <t>,</t>
    </r>
    <r>
      <rPr>
        <sz val="9"/>
        <rFont val="Calibri"/>
        <family val="2"/>
        <charset val="238"/>
        <scheme val="minor"/>
      </rPr>
      <t xml:space="preserve"> barvno kodiraje, balon. Sterilen, CE oznaka, posamično pakiranje. CH 18 Proizvajalec priloži potrdilo, koliko časa je kateter lahko vstavljen.</t>
    </r>
  </si>
  <si>
    <r>
      <t xml:space="preserve">Kateter </t>
    </r>
    <r>
      <rPr>
        <b/>
        <sz val="9"/>
        <rFont val="Calibri"/>
        <family val="2"/>
        <charset val="238"/>
        <scheme val="minor"/>
      </rPr>
      <t>urinski  foley,  silikon, menjava na 6 tednov.</t>
    </r>
    <r>
      <rPr>
        <sz val="9"/>
        <rFont val="Calibri"/>
        <family val="2"/>
        <charset val="238"/>
        <scheme val="minor"/>
      </rPr>
      <t xml:space="preserve"> Cilindričen, valvula za brizgalko luer in luer lock</t>
    </r>
    <r>
      <rPr>
        <b/>
        <sz val="9"/>
        <rFont val="Calibri"/>
        <family val="2"/>
        <charset val="238"/>
        <scheme val="minor"/>
      </rPr>
      <t>,</t>
    </r>
    <r>
      <rPr>
        <sz val="9"/>
        <rFont val="Calibri"/>
        <family val="2"/>
        <charset val="238"/>
        <scheme val="minor"/>
      </rPr>
      <t xml:space="preserve"> barvno kodiraje, balon. Sterilen, CE oznaka, posamično pakiranje. CH 20 Proizvajalec priloži potrdilo, koliko časa je kateter lahko vstavljen.</t>
    </r>
  </si>
  <si>
    <r>
      <t xml:space="preserve">Kateter </t>
    </r>
    <r>
      <rPr>
        <b/>
        <sz val="9"/>
        <rFont val="Calibri"/>
        <family val="2"/>
        <charset val="238"/>
        <scheme val="minor"/>
      </rPr>
      <t>urinski  foley,  silikon, menjava na 6 tednov.</t>
    </r>
    <r>
      <rPr>
        <sz val="9"/>
        <rFont val="Calibri"/>
        <family val="2"/>
        <charset val="238"/>
        <scheme val="minor"/>
      </rPr>
      <t xml:space="preserve"> Cilindričen, valvula za brizgalko luer in luer lock</t>
    </r>
    <r>
      <rPr>
        <b/>
        <sz val="9"/>
        <rFont val="Calibri"/>
        <family val="2"/>
        <charset val="238"/>
        <scheme val="minor"/>
      </rPr>
      <t>,</t>
    </r>
    <r>
      <rPr>
        <sz val="9"/>
        <rFont val="Calibri"/>
        <family val="2"/>
        <charset val="238"/>
        <scheme val="minor"/>
      </rPr>
      <t xml:space="preserve"> barvno kodiraje, balon. Sterilen, CE oznaka, posamično pakiranje. CH 22 Proizvajalec priloži potrdilo, koliko časa je kateter lahko vstavljen.</t>
    </r>
  </si>
  <si>
    <r>
      <t xml:space="preserve">Kateter </t>
    </r>
    <r>
      <rPr>
        <b/>
        <sz val="9"/>
        <rFont val="Calibri"/>
        <family val="2"/>
        <charset val="238"/>
        <scheme val="minor"/>
      </rPr>
      <t>urinski  foley,  silikon, menjava na 6 tednov.</t>
    </r>
    <r>
      <rPr>
        <sz val="9"/>
        <rFont val="Calibri"/>
        <family val="2"/>
        <charset val="238"/>
        <scheme val="minor"/>
      </rPr>
      <t xml:space="preserve"> Cilindričen, valvula za brizgalko luer in luer lock</t>
    </r>
    <r>
      <rPr>
        <b/>
        <sz val="9"/>
        <rFont val="Calibri"/>
        <family val="2"/>
        <charset val="238"/>
        <scheme val="minor"/>
      </rPr>
      <t>,</t>
    </r>
    <r>
      <rPr>
        <sz val="9"/>
        <rFont val="Calibri"/>
        <family val="2"/>
        <charset val="238"/>
        <scheme val="minor"/>
      </rPr>
      <t xml:space="preserve"> barvno kodiraje, balon. Sterilen, CE oznaka, posamično pakiranje. CH 24 Proizvajalec priloži potrdilo, koliko časa je kateter lahko vstavljen.</t>
    </r>
  </si>
  <si>
    <r>
      <rPr>
        <b/>
        <sz val="9"/>
        <rFont val="Calibri"/>
        <family val="2"/>
        <charset val="238"/>
        <scheme val="minor"/>
      </rPr>
      <t>Ureterni  kateter, zaprta konica, ravni,</t>
    </r>
    <r>
      <rPr>
        <sz val="9"/>
        <rFont val="Calibri"/>
        <family val="2"/>
        <charset val="238"/>
        <scheme val="minor"/>
      </rPr>
      <t xml:space="preserve"> sterilen, brez lateksa, posamično pakiranje, CE oznaka. CH 5 Proizvajalec priloži potrdilo, koliko časa je kateter lahko vstavljen.</t>
    </r>
  </si>
  <si>
    <r>
      <rPr>
        <b/>
        <sz val="9"/>
        <rFont val="Calibri"/>
        <family val="2"/>
        <charset val="238"/>
        <scheme val="minor"/>
      </rPr>
      <t>Ureterni  kateter, zaprta konica, ravni,</t>
    </r>
    <r>
      <rPr>
        <sz val="9"/>
        <rFont val="Calibri"/>
        <family val="2"/>
        <charset val="238"/>
        <scheme val="minor"/>
      </rPr>
      <t xml:space="preserve"> sterilen, brez lateksa, posamično pakiranje, CE oznaka. CH 6 Proizvajalec priloži potrdilo, koliko časa je kateter lahko vstavljen.</t>
    </r>
  </si>
  <si>
    <r>
      <rPr>
        <b/>
        <sz val="9"/>
        <rFont val="Calibri"/>
        <family val="2"/>
        <charset val="238"/>
        <scheme val="minor"/>
      </rPr>
      <t>Ureterni  kateter, zaprta konica, ravni,</t>
    </r>
    <r>
      <rPr>
        <sz val="9"/>
        <rFont val="Calibri"/>
        <family val="2"/>
        <charset val="238"/>
        <scheme val="minor"/>
      </rPr>
      <t xml:space="preserve"> sterilen, brez lateksa, posamično pakiranje, CE oznaka. CH 7 Proizvajalec priloži potrdilo, koliko časa je kateter lahko vstavljen.</t>
    </r>
  </si>
  <si>
    <r>
      <t xml:space="preserve">Ureteral stent set, </t>
    </r>
    <r>
      <rPr>
        <b/>
        <sz val="9"/>
        <rFont val="Calibri"/>
        <family val="2"/>
        <charset val="238"/>
        <scheme val="minor"/>
      </rPr>
      <t>DJ katete</t>
    </r>
    <r>
      <rPr>
        <sz val="9"/>
        <rFont val="Calibri"/>
        <family val="2"/>
        <charset val="238"/>
        <scheme val="minor"/>
      </rPr>
      <t xml:space="preserve">r, enostavna vstavitev in odstranitev, </t>
    </r>
    <r>
      <rPr>
        <b/>
        <sz val="9"/>
        <rFont val="Calibri"/>
        <family val="2"/>
        <charset val="238"/>
        <scheme val="minor"/>
      </rPr>
      <t xml:space="preserve">menjava na 3 do 6 mesecev.  </t>
    </r>
    <r>
      <rPr>
        <sz val="9"/>
        <rFont val="Calibri"/>
        <family val="2"/>
        <charset val="238"/>
        <scheme val="minor"/>
      </rPr>
      <t>Poliuretan, obložen s hydrogelom</t>
    </r>
    <r>
      <rPr>
        <b/>
        <sz val="9"/>
        <rFont val="Calibri"/>
        <family val="2"/>
        <charset val="238"/>
        <scheme val="minor"/>
      </rPr>
      <t xml:space="preserve">. </t>
    </r>
    <r>
      <rPr>
        <sz val="9"/>
        <rFont val="Calibri"/>
        <family val="2"/>
        <charset val="238"/>
        <scheme val="minor"/>
      </rPr>
      <t>Cilindričen, radiopačen, graduacije na 1 cm, sterilen, Ce oznaka, posamično pakiranje. Brez latexa. CH 6, 22 cm Proizvajalec priloži potrdilo, koliko časa je kateter lahko vstavljen.</t>
    </r>
  </si>
  <si>
    <r>
      <t xml:space="preserve">Ureteral stent set, </t>
    </r>
    <r>
      <rPr>
        <b/>
        <sz val="9"/>
        <rFont val="Calibri"/>
        <family val="2"/>
        <charset val="238"/>
        <scheme val="minor"/>
      </rPr>
      <t>DJ katete</t>
    </r>
    <r>
      <rPr>
        <sz val="9"/>
        <rFont val="Calibri"/>
        <family val="2"/>
        <charset val="238"/>
        <scheme val="minor"/>
      </rPr>
      <t xml:space="preserve">r, enostavna vstavitev in odstranitev, </t>
    </r>
    <r>
      <rPr>
        <b/>
        <sz val="9"/>
        <rFont val="Calibri"/>
        <family val="2"/>
        <charset val="238"/>
        <scheme val="minor"/>
      </rPr>
      <t xml:space="preserve">menjava na 3 do 6 mesecev.  </t>
    </r>
    <r>
      <rPr>
        <sz val="9"/>
        <rFont val="Calibri"/>
        <family val="2"/>
        <charset val="238"/>
        <scheme val="minor"/>
      </rPr>
      <t>Poliuretan, obložen s hydrogelom</t>
    </r>
    <r>
      <rPr>
        <b/>
        <sz val="9"/>
        <rFont val="Calibri"/>
        <family val="2"/>
        <charset val="238"/>
        <scheme val="minor"/>
      </rPr>
      <t xml:space="preserve">. </t>
    </r>
    <r>
      <rPr>
        <sz val="9"/>
        <rFont val="Calibri"/>
        <family val="2"/>
        <charset val="238"/>
        <scheme val="minor"/>
      </rPr>
      <t>Cilindričen, radiopačen, graduacije na 1 cm, sterilen, Ce oznaka, posamično pakiranje. Brez latexa. CH 6, 24 cm Proizvajalec priloži potrdilo, koliko časa je kateter lahko vstavljen.</t>
    </r>
  </si>
  <si>
    <r>
      <t xml:space="preserve">Ureteral stent set, </t>
    </r>
    <r>
      <rPr>
        <b/>
        <sz val="9"/>
        <rFont val="Calibri"/>
        <family val="2"/>
        <charset val="238"/>
        <scheme val="minor"/>
      </rPr>
      <t>DJ katete</t>
    </r>
    <r>
      <rPr>
        <sz val="9"/>
        <rFont val="Calibri"/>
        <family val="2"/>
        <charset val="238"/>
        <scheme val="minor"/>
      </rPr>
      <t xml:space="preserve">r, enostavna vstavitev in odstranitev, </t>
    </r>
    <r>
      <rPr>
        <b/>
        <sz val="9"/>
        <rFont val="Calibri"/>
        <family val="2"/>
        <charset val="238"/>
        <scheme val="minor"/>
      </rPr>
      <t xml:space="preserve">menjava na 3 do 6 mesecev.  </t>
    </r>
    <r>
      <rPr>
        <sz val="9"/>
        <rFont val="Calibri"/>
        <family val="2"/>
        <charset val="238"/>
        <scheme val="minor"/>
      </rPr>
      <t>Poliuretan, obložen s hydrogelom</t>
    </r>
    <r>
      <rPr>
        <b/>
        <sz val="9"/>
        <rFont val="Calibri"/>
        <family val="2"/>
        <charset val="238"/>
        <scheme val="minor"/>
      </rPr>
      <t xml:space="preserve">. </t>
    </r>
    <r>
      <rPr>
        <sz val="9"/>
        <rFont val="Calibri"/>
        <family val="2"/>
        <charset val="238"/>
        <scheme val="minor"/>
      </rPr>
      <t>Cilindričen, radiopačen, graduacije na 1 cm, sterilen, Ce oznaka, posamično pakiranje. Brez latexa. CH 6, 26 cm Proizvajalec priloži potrdilo, koliko časa je kateter lahko vstavljen.</t>
    </r>
  </si>
  <si>
    <r>
      <t xml:space="preserve">Ureteral stent set, </t>
    </r>
    <r>
      <rPr>
        <b/>
        <sz val="9"/>
        <rFont val="Calibri"/>
        <family val="2"/>
        <charset val="238"/>
        <scheme val="minor"/>
      </rPr>
      <t>DJ katete</t>
    </r>
    <r>
      <rPr>
        <sz val="9"/>
        <rFont val="Calibri"/>
        <family val="2"/>
        <charset val="238"/>
        <scheme val="minor"/>
      </rPr>
      <t xml:space="preserve">r, enostavna vstavitev in odstranitev, </t>
    </r>
    <r>
      <rPr>
        <b/>
        <sz val="9"/>
        <rFont val="Calibri"/>
        <family val="2"/>
        <charset val="238"/>
        <scheme val="minor"/>
      </rPr>
      <t xml:space="preserve">menjava na 3 do 6 mesecev.  </t>
    </r>
    <r>
      <rPr>
        <sz val="9"/>
        <rFont val="Calibri"/>
        <family val="2"/>
        <charset val="238"/>
        <scheme val="minor"/>
      </rPr>
      <t>Poliuretan, obložen s hydrogelom</t>
    </r>
    <r>
      <rPr>
        <b/>
        <sz val="9"/>
        <rFont val="Calibri"/>
        <family val="2"/>
        <charset val="238"/>
        <scheme val="minor"/>
      </rPr>
      <t xml:space="preserve">. </t>
    </r>
    <r>
      <rPr>
        <sz val="9"/>
        <rFont val="Calibri"/>
        <family val="2"/>
        <charset val="238"/>
        <scheme val="minor"/>
      </rPr>
      <t>Cilindričen, radiopačen, graduacije na 1 cm, sterilen, Ce oznaka, posamično pakiranje. Brez latexa. CH 6, 28 cm Proizvajalec priloži potrdilo, koliko časa je kateter lahko vstavljen.</t>
    </r>
  </si>
  <si>
    <r>
      <t xml:space="preserve">Ureteral stent set,  </t>
    </r>
    <r>
      <rPr>
        <b/>
        <sz val="9"/>
        <rFont val="Calibri"/>
        <family val="2"/>
        <charset val="238"/>
        <scheme val="minor"/>
      </rPr>
      <t>DJ katete</t>
    </r>
    <r>
      <rPr>
        <sz val="9"/>
        <rFont val="Calibri"/>
        <family val="2"/>
        <charset val="238"/>
        <scheme val="minor"/>
      </rPr>
      <t xml:space="preserve">r. Urološki stenti morajo biti sestavljeni v kompletu žica, pusher in stent. Sistem mora biti klik-klak in omogočati manipuliranje med uvajanjem, brez da se sistem prekine . Enostavna vstavitev in odstranitev, </t>
    </r>
    <r>
      <rPr>
        <b/>
        <sz val="9"/>
        <rFont val="Calibri"/>
        <family val="2"/>
        <charset val="238"/>
        <scheme val="minor"/>
      </rPr>
      <t xml:space="preserve">menjava na 6 do 12 mesecev. </t>
    </r>
    <r>
      <rPr>
        <sz val="9"/>
        <rFont val="Calibri"/>
        <family val="2"/>
        <charset val="238"/>
        <scheme val="minor"/>
      </rPr>
      <t>Poliuretan, obložen s hydrogelom</t>
    </r>
    <r>
      <rPr>
        <b/>
        <sz val="9"/>
        <rFont val="Calibri"/>
        <family val="2"/>
        <charset val="238"/>
        <scheme val="minor"/>
      </rPr>
      <t xml:space="preserve">. </t>
    </r>
    <r>
      <rPr>
        <sz val="9"/>
        <rFont val="Calibri"/>
        <family val="2"/>
        <charset val="238"/>
        <scheme val="minor"/>
      </rPr>
      <t>Cilindričen, radiopačen, graduacije na 1 cm, sterilen, Ce oznaka, posamično pakiranje. Brez latexa.</t>
    </r>
    <r>
      <rPr>
        <b/>
        <sz val="9"/>
        <rFont val="Calibri"/>
        <family val="2"/>
        <charset val="238"/>
        <scheme val="minor"/>
      </rPr>
      <t xml:space="preserve"> CH 6, 22 cm Proizvajalec priloži potrdilo, koliko časa je kateter lahko vstavljen.</t>
    </r>
    <r>
      <rPr>
        <sz val="9"/>
        <rFont val="Calibri"/>
        <family val="2"/>
        <charset val="238"/>
        <scheme val="minor"/>
      </rPr>
      <t xml:space="preserve">  </t>
    </r>
  </si>
  <si>
    <r>
      <t xml:space="preserve">Ureteral stent set,  </t>
    </r>
    <r>
      <rPr>
        <b/>
        <sz val="9"/>
        <rFont val="Calibri"/>
        <family val="2"/>
        <charset val="238"/>
        <scheme val="minor"/>
      </rPr>
      <t>DJ katete</t>
    </r>
    <r>
      <rPr>
        <sz val="9"/>
        <rFont val="Calibri"/>
        <family val="2"/>
        <charset val="238"/>
        <scheme val="minor"/>
      </rPr>
      <t xml:space="preserve">r. Urološki stenti morajo biti sestavljeni v kompletu žica, pusher in stent. Sistem mora biti klik-klak in omogočati manipuliranje med uvajanjem, brez da se sistem prekine. Enostavna vstavitev in odstranitev, </t>
    </r>
    <r>
      <rPr>
        <b/>
        <sz val="9"/>
        <rFont val="Calibri"/>
        <family val="2"/>
        <charset val="238"/>
        <scheme val="minor"/>
      </rPr>
      <t xml:space="preserve">menjava na 6 do 12 mesecev. </t>
    </r>
    <r>
      <rPr>
        <sz val="9"/>
        <rFont val="Calibri"/>
        <family val="2"/>
        <charset val="238"/>
        <scheme val="minor"/>
      </rPr>
      <t>Poliuretan, obložen s hydrogelom</t>
    </r>
    <r>
      <rPr>
        <b/>
        <sz val="9"/>
        <rFont val="Calibri"/>
        <family val="2"/>
        <charset val="238"/>
        <scheme val="minor"/>
      </rPr>
      <t xml:space="preserve">. </t>
    </r>
    <r>
      <rPr>
        <sz val="9"/>
        <rFont val="Calibri"/>
        <family val="2"/>
        <charset val="238"/>
        <scheme val="minor"/>
      </rPr>
      <t>Cilindričen, radiopačen, graduacije na 1 cm, sterilen, Ce oznaka, posamično pakiranje. Brez latexa.</t>
    </r>
    <r>
      <rPr>
        <b/>
        <sz val="9"/>
        <rFont val="Calibri"/>
        <family val="2"/>
        <charset val="238"/>
        <scheme val="minor"/>
      </rPr>
      <t xml:space="preserve"> CH 6, 24 cm Proizvajalec priloži potrdilo, koliko časa je kateter lahko vstavljen.</t>
    </r>
  </si>
  <si>
    <r>
      <t xml:space="preserve">Ureteral stent set,  </t>
    </r>
    <r>
      <rPr>
        <b/>
        <sz val="9"/>
        <rFont val="Calibri"/>
        <family val="2"/>
        <charset val="238"/>
        <scheme val="minor"/>
      </rPr>
      <t>DJ katete</t>
    </r>
    <r>
      <rPr>
        <sz val="9"/>
        <rFont val="Calibri"/>
        <family val="2"/>
        <charset val="238"/>
        <scheme val="minor"/>
      </rPr>
      <t xml:space="preserve">r. Urološki stenti morajo biti sestavljeni v kompletu žica, pusher in stent. Sistem mora biti klik-klak in omogočati manipuliranje med uvajanjem, brez da se sistem prekine.Enostavna vstavitev in odstranitev, </t>
    </r>
    <r>
      <rPr>
        <b/>
        <sz val="9"/>
        <rFont val="Calibri"/>
        <family val="2"/>
        <charset val="238"/>
        <scheme val="minor"/>
      </rPr>
      <t xml:space="preserve">menjava na 6 do 12 mesecev. </t>
    </r>
    <r>
      <rPr>
        <sz val="9"/>
        <rFont val="Calibri"/>
        <family val="2"/>
        <charset val="238"/>
        <scheme val="minor"/>
      </rPr>
      <t>Poliuretan, obložen s hydrogelom</t>
    </r>
    <r>
      <rPr>
        <b/>
        <sz val="9"/>
        <rFont val="Calibri"/>
        <family val="2"/>
        <charset val="238"/>
        <scheme val="minor"/>
      </rPr>
      <t xml:space="preserve">. </t>
    </r>
    <r>
      <rPr>
        <sz val="9"/>
        <rFont val="Calibri"/>
        <family val="2"/>
        <charset val="238"/>
        <scheme val="minor"/>
      </rPr>
      <t>Cilindričen, radiopačen, graduacije na 1 cm, sterilen, Ce oznaka, posamično pakiranje. Brez latexa.</t>
    </r>
    <r>
      <rPr>
        <b/>
        <sz val="9"/>
        <rFont val="Calibri"/>
        <family val="2"/>
        <charset val="238"/>
        <scheme val="minor"/>
      </rPr>
      <t xml:space="preserve"> CH 6, 26 cm Proizvajalec priloži potrdilo, koliko časa je kateter lahko vstavljen.</t>
    </r>
  </si>
  <si>
    <r>
      <t xml:space="preserve">Ureteral stent set,  </t>
    </r>
    <r>
      <rPr>
        <b/>
        <sz val="9"/>
        <rFont val="Calibri"/>
        <family val="2"/>
        <charset val="238"/>
        <scheme val="minor"/>
      </rPr>
      <t>DJ katete</t>
    </r>
    <r>
      <rPr>
        <sz val="9"/>
        <rFont val="Calibri"/>
        <family val="2"/>
        <charset val="238"/>
        <scheme val="minor"/>
      </rPr>
      <t xml:space="preserve">r. Urološki stenti morajo biti sestavljeni v kompletu žica, pusher in stent. Sistem mora biti klik-klak in omogočati manipuliranje med uvajanjem, brez da se sistem prekine. Enostavna vstavitev in odstranitev, </t>
    </r>
    <r>
      <rPr>
        <b/>
        <sz val="9"/>
        <rFont val="Calibri"/>
        <family val="2"/>
        <charset val="238"/>
        <scheme val="minor"/>
      </rPr>
      <t xml:space="preserve">menjava na 6 do 12 mesecev. </t>
    </r>
    <r>
      <rPr>
        <sz val="9"/>
        <rFont val="Calibri"/>
        <family val="2"/>
        <charset val="238"/>
        <scheme val="minor"/>
      </rPr>
      <t>Poliuretan, obložen s hydrogelom</t>
    </r>
    <r>
      <rPr>
        <b/>
        <sz val="9"/>
        <rFont val="Calibri"/>
        <family val="2"/>
        <charset val="238"/>
        <scheme val="minor"/>
      </rPr>
      <t xml:space="preserve">. </t>
    </r>
    <r>
      <rPr>
        <sz val="9"/>
        <rFont val="Calibri"/>
        <family val="2"/>
        <charset val="238"/>
        <scheme val="minor"/>
      </rPr>
      <t>Cilindričen, radiopačen, graduacije na 1 cm, sterilen, Ce oznaka, posamično pakiranje. Brez latexa.</t>
    </r>
    <r>
      <rPr>
        <b/>
        <sz val="9"/>
        <rFont val="Calibri"/>
        <family val="2"/>
        <charset val="238"/>
        <scheme val="minor"/>
      </rPr>
      <t xml:space="preserve"> CH 6, 28 cm Proizvajalec priloži potrdilo, koliko časa je kateter lahko vstavljen.</t>
    </r>
  </si>
  <si>
    <r>
      <t xml:space="preserve">Ureteral stent set , </t>
    </r>
    <r>
      <rPr>
        <b/>
        <sz val="9"/>
        <rFont val="Calibri"/>
        <family val="2"/>
        <charset val="238"/>
        <scheme val="minor"/>
      </rPr>
      <t>DJ kateter, za intraoperativno vstavitev,</t>
    </r>
    <r>
      <rPr>
        <sz val="9"/>
        <rFont val="Calibri"/>
        <family val="2"/>
        <charset val="238"/>
        <scheme val="minor"/>
      </rPr>
      <t xml:space="preserve"> radiopačen, graduiran na 1 cm</t>
    </r>
    <r>
      <rPr>
        <b/>
        <sz val="9"/>
        <rFont val="Calibri"/>
        <family val="2"/>
        <charset val="238"/>
        <scheme val="minor"/>
      </rPr>
      <t xml:space="preserve">, </t>
    </r>
    <r>
      <rPr>
        <sz val="9"/>
        <rFont val="Calibri"/>
        <family val="2"/>
        <charset val="238"/>
        <scheme val="minor"/>
      </rPr>
      <t>sterilen, CE oznaka, posamično pakiranje. CH 6, 22 cm Proizvajalec priloži potrdilo, koliko časa je kateter lahko vstavljen.</t>
    </r>
  </si>
  <si>
    <r>
      <t xml:space="preserve">Ureteral stent set , </t>
    </r>
    <r>
      <rPr>
        <b/>
        <sz val="9"/>
        <rFont val="Calibri"/>
        <family val="2"/>
        <charset val="238"/>
        <scheme val="minor"/>
      </rPr>
      <t>DJ kateter, za intraoperativno vstavitev,</t>
    </r>
    <r>
      <rPr>
        <sz val="9"/>
        <rFont val="Calibri"/>
        <family val="2"/>
        <charset val="238"/>
        <scheme val="minor"/>
      </rPr>
      <t xml:space="preserve"> radiopačen, graduiran na 1 cm</t>
    </r>
    <r>
      <rPr>
        <b/>
        <sz val="9"/>
        <rFont val="Calibri"/>
        <family val="2"/>
        <charset val="238"/>
        <scheme val="minor"/>
      </rPr>
      <t xml:space="preserve">, </t>
    </r>
    <r>
      <rPr>
        <sz val="9"/>
        <rFont val="Calibri"/>
        <family val="2"/>
        <charset val="238"/>
        <scheme val="minor"/>
      </rPr>
      <t>sterilen, CE oznaka, posamično pakiranje. CH 6, 24 cm Proizvajalec priloži potrdilo, koliko časa je kateter lahko vstavljen.</t>
    </r>
  </si>
  <si>
    <r>
      <t xml:space="preserve">Ureteral stent set , </t>
    </r>
    <r>
      <rPr>
        <b/>
        <sz val="9"/>
        <rFont val="Calibri"/>
        <family val="2"/>
        <charset val="238"/>
        <scheme val="minor"/>
      </rPr>
      <t>DJ kateter, za intraoperativno vstavitev,</t>
    </r>
    <r>
      <rPr>
        <sz val="9"/>
        <rFont val="Calibri"/>
        <family val="2"/>
        <charset val="238"/>
        <scheme val="minor"/>
      </rPr>
      <t xml:space="preserve"> radiopačen, graduiran na 1 cm</t>
    </r>
    <r>
      <rPr>
        <b/>
        <sz val="9"/>
        <rFont val="Calibri"/>
        <family val="2"/>
        <charset val="238"/>
        <scheme val="minor"/>
      </rPr>
      <t xml:space="preserve">, </t>
    </r>
    <r>
      <rPr>
        <sz val="9"/>
        <rFont val="Calibri"/>
        <family val="2"/>
        <charset val="238"/>
        <scheme val="minor"/>
      </rPr>
      <t>sterilen, CE oznaka, posamično pakiranje. CH 6, 26 cm Proizvajalec priloži potrdilo, koliko časa je kateter lahko vstavljen.</t>
    </r>
  </si>
  <si>
    <r>
      <t xml:space="preserve">Ureteral stent set , </t>
    </r>
    <r>
      <rPr>
        <b/>
        <sz val="9"/>
        <rFont val="Calibri"/>
        <family val="2"/>
        <charset val="238"/>
        <scheme val="minor"/>
      </rPr>
      <t>DJ kateter, za intraoperativno vstavitev,</t>
    </r>
    <r>
      <rPr>
        <sz val="9"/>
        <rFont val="Calibri"/>
        <family val="2"/>
        <charset val="238"/>
        <scheme val="minor"/>
      </rPr>
      <t xml:space="preserve"> radiopačen, graduiran na 1 cm</t>
    </r>
    <r>
      <rPr>
        <b/>
        <sz val="9"/>
        <rFont val="Calibri"/>
        <family val="2"/>
        <charset val="238"/>
        <scheme val="minor"/>
      </rPr>
      <t xml:space="preserve">, </t>
    </r>
    <r>
      <rPr>
        <sz val="9"/>
        <rFont val="Calibri"/>
        <family val="2"/>
        <charset val="238"/>
        <scheme val="minor"/>
      </rPr>
      <t>sterilen, CE oznaka, posamično pakiranje. CH 6, 28 cm Proizvajalec priloži potrdilo, koliko časa je kateter lahko vstavljen.</t>
    </r>
  </si>
  <si>
    <r>
      <t xml:space="preserve">Kateter urinski foley, s </t>
    </r>
    <r>
      <rPr>
        <b/>
        <sz val="9"/>
        <rFont val="Calibri"/>
        <family val="2"/>
        <charset val="238"/>
        <scheme val="minor"/>
      </rPr>
      <t xml:space="preserve"> senzorjem za merjenje  temparature</t>
    </r>
    <r>
      <rPr>
        <sz val="9"/>
        <rFont val="Calibri"/>
        <family val="2"/>
        <charset val="238"/>
        <scheme val="minor"/>
      </rPr>
      <t>, silikonski, Ce oznaka, posamično pakiranje, sterilen.  CH 16 Proizvajalec priloži potrdilo, koliko časa je kateter lahko vstavljen..</t>
    </r>
  </si>
  <si>
    <r>
      <rPr>
        <b/>
        <sz val="9"/>
        <rFont val="Calibri"/>
        <family val="2"/>
        <charset val="238"/>
        <scheme val="minor"/>
      </rPr>
      <t>Ureterni kateter za težjo pasažo v ureter, PVC s hidrogelom,</t>
    </r>
    <r>
      <rPr>
        <sz val="9"/>
        <rFont val="Calibri"/>
        <family val="2"/>
        <charset val="238"/>
        <scheme val="minor"/>
      </rPr>
      <t xml:space="preserve"> cilindrična zaprta konica, odprt luer lock priključek</t>
    </r>
    <r>
      <rPr>
        <b/>
        <sz val="9"/>
        <rFont val="Calibri"/>
        <family val="2"/>
        <charset val="238"/>
        <scheme val="minor"/>
      </rPr>
      <t xml:space="preserve">, </t>
    </r>
    <r>
      <rPr>
        <sz val="9"/>
        <rFont val="Calibri"/>
        <family val="2"/>
        <charset val="238"/>
        <scheme val="minor"/>
      </rPr>
      <t>graduiran, radiopačen, brez lateksa. Sterilen, Ce oznaka, posamično pakiranje. Dolžina 70 cm CH 5 Proizvajalec priloži potrdilo, koliko časa je kateter lahko vstavljen.</t>
    </r>
  </si>
  <si>
    <r>
      <rPr>
        <b/>
        <sz val="9"/>
        <rFont val="Calibri"/>
        <family val="2"/>
        <charset val="238"/>
        <scheme val="minor"/>
      </rPr>
      <t xml:space="preserve">Ureterni kateter za težjo pasažo v ureter, PVC s hidrogelom, centralno odprta konica, odprt luer lock priključek za aplikacijo, </t>
    </r>
    <r>
      <rPr>
        <sz val="9"/>
        <rFont val="Calibri"/>
        <family val="2"/>
        <charset val="238"/>
        <scheme val="minor"/>
      </rPr>
      <t>graduiran, radiopačen, brez lateksa. Sterilen, Ce oznaka, posamično pakiranje. Dolžina 70 cm CH 3 Proizvajalec priloži potrdilo, koliko časa je kateter lahko vstavljen.</t>
    </r>
  </si>
  <si>
    <r>
      <rPr>
        <b/>
        <sz val="9"/>
        <rFont val="Calibri"/>
        <family val="2"/>
        <charset val="238"/>
        <scheme val="minor"/>
      </rPr>
      <t>MONO J kateter</t>
    </r>
    <r>
      <rPr>
        <sz val="9"/>
        <rFont val="Calibri"/>
        <family val="2"/>
        <charset val="238"/>
        <scheme val="minor"/>
      </rPr>
      <t>, sterilen, Ce oznaka, graduiran, radiopačen, posamično pakiranje. CH 6</t>
    </r>
  </si>
  <si>
    <r>
      <t xml:space="preserve">Urinski kateter za kratkotrajno uporabo ali </t>
    </r>
    <r>
      <rPr>
        <b/>
        <sz val="9"/>
        <rFont val="Calibri"/>
        <family val="2"/>
        <charset val="238"/>
        <scheme val="minor"/>
      </rPr>
      <t>samokateterizacijo.</t>
    </r>
    <r>
      <rPr>
        <sz val="9"/>
        <rFont val="Calibri"/>
        <family val="2"/>
        <charset val="238"/>
        <scheme val="minor"/>
      </rPr>
      <t xml:space="preserve"> </t>
    </r>
    <r>
      <rPr>
        <b/>
        <sz val="9"/>
        <rFont val="Calibri"/>
        <family val="2"/>
        <charset val="238"/>
        <scheme val="minor"/>
      </rPr>
      <t>Hidrofilni nanos, biokompatibilen, kompakten, dobro oprijemljiv, ki se aktivira v stiku s H2O i ob tem ne odstopi.  I</t>
    </r>
    <r>
      <rPr>
        <sz val="9"/>
        <rFont val="Calibri"/>
        <family val="2"/>
        <charset val="238"/>
        <scheme val="minor"/>
      </rPr>
      <t>zboljša drsnost. Neizbočene stranske luknje oblikovane tako, da omogočajo atravmatsko vstavitev ter nemoteno drenažo. Priložena vodna vrečka s prečiščeno in sterilno vodo, ki se aktivira enoročno in je pakirana skupaj s katetrom. Kateter ima konusno oblikovano konico, ki je mehka, atravmatska in fleksibilna. Uporabna tudi pri slabše prehodni sečnici. Kateter iz medicinske PVC, brez lateksa, brez PHT, DEHP, sterilen, posamično pakiranje, CE oznaka, za enkratno uporabo. Zaželjena opcija pritrditve zunanje embalaže v viseči položaj, za lažjo izvedbo samokateterizacije.  Dolžina 40 cm, CH12</t>
    </r>
  </si>
  <si>
    <r>
      <rPr>
        <b/>
        <sz val="9"/>
        <rFont val="Calibri"/>
        <family val="2"/>
        <charset val="238"/>
        <scheme val="minor"/>
      </rPr>
      <t>Hialuronska kislina</t>
    </r>
    <r>
      <rPr>
        <sz val="9"/>
        <rFont val="Calibri"/>
        <family val="2"/>
        <charset val="238"/>
        <scheme val="minor"/>
      </rPr>
      <t xml:space="preserve"> za aplkiacijo v mehur. Uporaba pri bolnikih s kroničnimi cistitisi. Pakiranje viala 40 mg / 50 ml. Za enkratno uporabo, Ce oznaka. </t>
    </r>
  </si>
  <si>
    <t>Foley kateter izdelan iz lateksa, prekrit zunaj in znotraj s silikon-elastomer prevleko, modre barve, dvo-potni, velikosti 12 – 14 Ch volumna 5 – 10 ml in velikosti 16 –24 Ch volumna 5 – 15 ml, dolžine cca. 40 cm, Tiemann konica, 1 drenažno oko, valvula za Luer in LL brizgo, sterilen. Gladka silikon-elastomer prevleka zmanjša nastanek inkrustracije in omogoča uporabo katetra 'in situ' do 4 tedne</t>
  </si>
  <si>
    <t>1. SKLOP</t>
  </si>
  <si>
    <t>2. SKLOP</t>
  </si>
  <si>
    <t>3. SKLOP</t>
  </si>
  <si>
    <t>4. SKLOP</t>
  </si>
  <si>
    <t>7. SKLOP</t>
  </si>
  <si>
    <t>5. SKLOP</t>
  </si>
  <si>
    <t>6. SKLOP</t>
  </si>
  <si>
    <t>8. SKLOP</t>
  </si>
  <si>
    <t>9. SKLOP</t>
  </si>
  <si>
    <t>10. SKLOP</t>
  </si>
  <si>
    <t>11. SKLOP</t>
  </si>
  <si>
    <t>12. SKLOP</t>
  </si>
  <si>
    <t>13. SKLOP</t>
  </si>
  <si>
    <t>14. SKLOP</t>
  </si>
  <si>
    <t>15. SKLOP</t>
  </si>
  <si>
    <t>16. SKLOP</t>
  </si>
  <si>
    <t>17. SKLOP</t>
  </si>
  <si>
    <t>18. SKLOP</t>
  </si>
  <si>
    <t>19. SKLOP</t>
  </si>
  <si>
    <t>20. SKLOP</t>
  </si>
  <si>
    <t>21. SKLOP</t>
  </si>
  <si>
    <r>
      <t xml:space="preserve">Kateter </t>
    </r>
    <r>
      <rPr>
        <b/>
        <sz val="9"/>
        <rFont val="Calibri"/>
        <family val="2"/>
        <charset val="238"/>
        <scheme val="minor"/>
      </rPr>
      <t>urinski foley, lateks</t>
    </r>
    <r>
      <rPr>
        <sz val="9"/>
        <rFont val="Calibri"/>
        <family val="2"/>
        <charset val="238"/>
        <scheme val="minor"/>
      </rPr>
      <t xml:space="preserve"> Cilindričen, 2 očesi, valvula za brizgalko luer in luer lock, barvno kodiranje, balon. Sterilen, posamično pakiranje. Ce oznaka. CH 12 Proizvajalec priloži potrdilo, koliko časa je kateter lahko vstavljen.</t>
    </r>
  </si>
  <si>
    <r>
      <t xml:space="preserve">Kateter </t>
    </r>
    <r>
      <rPr>
        <b/>
        <sz val="9"/>
        <rFont val="Calibri"/>
        <family val="2"/>
        <charset val="238"/>
        <scheme val="minor"/>
      </rPr>
      <t>urinski foley, lateks.</t>
    </r>
    <r>
      <rPr>
        <sz val="9"/>
        <rFont val="Calibri"/>
        <family val="2"/>
        <charset val="238"/>
        <scheme val="minor"/>
      </rPr>
      <t xml:space="preserve"> Cilindričen, 2 očesi, valvula za brizgalko luer in luer lock, barvno kodiranje, balon. Sterilen, posamično pakiranje. Ce oznaka. CH 14 Proizvajalec priloži potrdilo, koliko časa je kateter lahko vstavljen.</t>
    </r>
  </si>
  <si>
    <r>
      <t xml:space="preserve">Kateter </t>
    </r>
    <r>
      <rPr>
        <b/>
        <sz val="9"/>
        <rFont val="Calibri"/>
        <family val="2"/>
        <charset val="238"/>
        <scheme val="minor"/>
      </rPr>
      <t>urinski foley, lateks.</t>
    </r>
    <r>
      <rPr>
        <sz val="9"/>
        <rFont val="Calibri"/>
        <family val="2"/>
        <charset val="238"/>
        <scheme val="minor"/>
      </rPr>
      <t xml:space="preserve"> Cilindričen, 2 očesi, valvula za brizgalko luer in luer lock, barvno kodiranje, balon. Sterilen, posamično pakiranje. Ce oznaka. CH 16 Proizvajalec priloži potrdilo, koliko časa je kateter lahko vstavljen.</t>
    </r>
  </si>
  <si>
    <r>
      <t xml:space="preserve">Kateter </t>
    </r>
    <r>
      <rPr>
        <b/>
        <sz val="9"/>
        <rFont val="Calibri"/>
        <family val="2"/>
        <charset val="238"/>
        <scheme val="minor"/>
      </rPr>
      <t>urinski foley, lateks.</t>
    </r>
    <r>
      <rPr>
        <sz val="9"/>
        <rFont val="Calibri"/>
        <family val="2"/>
        <charset val="238"/>
        <scheme val="minor"/>
      </rPr>
      <t xml:space="preserve"> Cilindričen, 2 očesi, valvula za brizgalko luer in luer lock, barvno kodiranje, balon. Sterilen, posamično pakiranje. Ce oznaka. CH 18 Proizvajalec priloži potrdilo, koliko časa je kateter lahko vstavljen.</t>
    </r>
  </si>
  <si>
    <r>
      <t xml:space="preserve">Kateter </t>
    </r>
    <r>
      <rPr>
        <b/>
        <sz val="9"/>
        <rFont val="Calibri"/>
        <family val="2"/>
        <charset val="238"/>
        <scheme val="minor"/>
      </rPr>
      <t>urinski foley,  lateks.</t>
    </r>
    <r>
      <rPr>
        <sz val="9"/>
        <rFont val="Calibri"/>
        <family val="2"/>
        <charset val="238"/>
        <scheme val="minor"/>
      </rPr>
      <t xml:space="preserve"> Cilindričen, 2 očesi, valvula za brizgalko luer in luer lock, barvno kodiranje, balon. Sterilen, posamično pakiranje. Ce oznaka. CH20 Proizvajalec priloži potrdilo, koliko časa je kateter lahko vstavljen.</t>
    </r>
  </si>
  <si>
    <r>
      <t xml:space="preserve">Kateter </t>
    </r>
    <r>
      <rPr>
        <b/>
        <sz val="9"/>
        <rFont val="Calibri"/>
        <family val="2"/>
        <charset val="238"/>
        <scheme val="minor"/>
      </rPr>
      <t>urinski foley,  lateks.</t>
    </r>
    <r>
      <rPr>
        <sz val="9"/>
        <rFont val="Calibri"/>
        <family val="2"/>
        <charset val="238"/>
        <scheme val="minor"/>
      </rPr>
      <t xml:space="preserve"> Cilindričen, 2 očesi, valvula za brizgalko luer in luer lock, barvno kodiranje, balon. Sterilen, posamično pakiranje. Ce oznaka. CH 22 Proizvajalec priloži potrdilo, koliko časa je kateter lahko vstavljen.</t>
    </r>
  </si>
  <si>
    <r>
      <t xml:space="preserve">Kateter </t>
    </r>
    <r>
      <rPr>
        <b/>
        <sz val="9"/>
        <rFont val="Calibri"/>
        <family val="2"/>
        <charset val="238"/>
        <scheme val="minor"/>
      </rPr>
      <t>urinski foley, lateks.</t>
    </r>
    <r>
      <rPr>
        <sz val="9"/>
        <rFont val="Calibri"/>
        <family val="2"/>
        <charset val="238"/>
        <scheme val="minor"/>
      </rPr>
      <t xml:space="preserve"> Cilindričen, 2 očesi, valvula za brizgalko luer in luer lock, barvno kodiranje, balon. Sterilen, posamično pakiranje. Ce oznaka. CH 24 Proizvajalec priloži potrdilo, koliko časa je kateter lahko vstavljen.</t>
    </r>
  </si>
  <si>
    <t>22. SKLOP</t>
  </si>
  <si>
    <t>23. SKLOP</t>
  </si>
  <si>
    <t>24. SKLOP</t>
  </si>
  <si>
    <t>25. SKLOP</t>
  </si>
  <si>
    <t>26. SKLOP</t>
  </si>
  <si>
    <t>27. SKLOP</t>
  </si>
  <si>
    <t>28. SKLOP</t>
  </si>
  <si>
    <t>29. SKLOP</t>
  </si>
  <si>
    <t>30. SKLOP</t>
  </si>
  <si>
    <t>31. SKLOP</t>
  </si>
  <si>
    <t>32. SKLOP</t>
  </si>
  <si>
    <t>33. SKLOP</t>
  </si>
  <si>
    <t>34. SKLOP</t>
  </si>
  <si>
    <t>35. SKLOP</t>
  </si>
  <si>
    <t xml:space="preserve"> </t>
  </si>
  <si>
    <t>VREDNOST Z DDV</t>
  </si>
  <si>
    <t>VREDNOST BREZ DDV</t>
  </si>
  <si>
    <t>07.07.03.01.001</t>
  </si>
  <si>
    <t>07.07.03.01.002</t>
  </si>
  <si>
    <t>07.07.03.01.003</t>
  </si>
  <si>
    <t>07.07.03.01.004</t>
  </si>
  <si>
    <t>07.07.03.01.005</t>
  </si>
  <si>
    <t>07.07.03.01.006</t>
  </si>
  <si>
    <t>07.07.03.01.007</t>
  </si>
  <si>
    <t>07.07.03.04.001</t>
  </si>
  <si>
    <t>07.07.03.04.002</t>
  </si>
  <si>
    <t>07.07.03.04.003</t>
  </si>
  <si>
    <t>07.07.03.04.004</t>
  </si>
  <si>
    <t>07.07.03.05.005</t>
  </si>
  <si>
    <t>07.07.03.05.006</t>
  </si>
  <si>
    <t>07.07.03.05.007</t>
  </si>
  <si>
    <t>07.07.03.06.008</t>
  </si>
  <si>
    <t>07.07.03.08.001</t>
  </si>
  <si>
    <t>07.07.03.08 - URINSKA DRENAŽA-Katetri urinski, Tiemann, lateks, silikon luer in luer lock</t>
  </si>
  <si>
    <t>07.07.03.10.002</t>
  </si>
  <si>
    <t>07.07.03.11 - URINSKA DRENAŽA-Katetri ureterni</t>
  </si>
  <si>
    <t>07.07.03.13.004</t>
  </si>
  <si>
    <t>07.06.03.01 -URINSKA DRENAŽA- ODVZEM URINA</t>
  </si>
  <si>
    <t>07.07.03.01.008</t>
  </si>
  <si>
    <t>07.07.03.01.009</t>
  </si>
  <si>
    <t>07.07.03.01.010</t>
  </si>
  <si>
    <t>07.07.03.01.011</t>
  </si>
  <si>
    <t>07.07.03.01.012</t>
  </si>
  <si>
    <t>07.07.03.01.013</t>
  </si>
  <si>
    <t>07.07.03.01.014</t>
  </si>
  <si>
    <t>07.07.03.01.015</t>
  </si>
  <si>
    <t>07.07.03.01.016</t>
  </si>
  <si>
    <t>07.07.03.04 - URINSKA DRENAŽA-Katetri silikonski, tip Doufor, trokanalni</t>
  </si>
  <si>
    <t>07.07.03.05 - URINSKA DRENAŽA-Katetri urinski, tip foley, lateks, dvopotni</t>
  </si>
  <si>
    <t>07.07.03.06 - URINSKA DRENAŽA-Katetri urinski, tip foley, silikon, menjava na 6 tednov</t>
  </si>
  <si>
    <t>07.07.03.07 - URINSKA DRENAŽA-Katetri urinski,  PVC</t>
  </si>
  <si>
    <t>07.07.03.07.009</t>
  </si>
  <si>
    <t>07.07.03.08 - URINSKA DRENAŽA-Katetri urinski, foley lateks, silikon luer in luer lock</t>
  </si>
  <si>
    <t>07.07.03.10 - URINSKA DRENAŽA-Katetri urinski, ženski</t>
  </si>
  <si>
    <t>07.07.03.10.003</t>
  </si>
  <si>
    <t>07.07.03.13 - URINSKA DRENAŽA-DJ kateter, manjava 3-6 mesecev</t>
  </si>
  <si>
    <t>07.07.03.14 - URINSKA DRENAŽA-DJ kateter, manjava 6-12 mesecev</t>
  </si>
  <si>
    <t>07.07.03.15 - URINSKA DRENAŽA-DJ kateter, za intraoperativno vstavitev</t>
  </si>
  <si>
    <t>07.07.03.16 - URINSKA DRENAŽA- Ureterni kateter za težjo pasažo v ureter</t>
  </si>
  <si>
    <t>07.07.03.17 - URINSKA DRENAŽA- Ostalo</t>
  </si>
  <si>
    <t>07.07.03.17.001</t>
  </si>
  <si>
    <t>07.07.03.17.002</t>
  </si>
  <si>
    <t>07.07.03.17.003</t>
  </si>
  <si>
    <t>07.07.03.17.006</t>
  </si>
  <si>
    <t>07.07.03.17.007</t>
  </si>
  <si>
    <t>PONUDNIK</t>
  </si>
  <si>
    <t>VREDNOST SKLOPA:</t>
  </si>
  <si>
    <t>OBR-10</t>
  </si>
  <si>
    <t>Dobava materiala za urinsko drenažo</t>
  </si>
  <si>
    <r>
      <rPr>
        <b/>
        <sz val="9"/>
        <rFont val="Calibri"/>
        <family val="2"/>
        <charset val="238"/>
      </rPr>
      <t>Vrečka za urin min</t>
    </r>
    <r>
      <rPr>
        <sz val="9"/>
        <rFont val="Calibri"/>
        <family val="2"/>
        <charset val="238"/>
      </rPr>
      <t>. 1500 ml zaprt sistem. Cev s konusnim nastavkom za kateter, zaščitenim s pokrovčkom. Cev premera 8 mm, dolžine min.110 cm +/- 10 %, transparentna, notranja stena gladka, omogočati mora nemoten pretok tudi gostejšega urina. Z odvzemnim mestom na začetku dovodne cevi (membrano) za aseptični odvzem vzorca urina. Na cevi stišček za prekinitev dotoka urina. Komora za kapljični pretok urina. Vrečka z nepovratno  valvulo, ki preprečuje odtok urina nazaj dovodno cev. Vrečka ima prozorno sprednjo stran, ima graduirano merilno skalo, najmanša vrednost 25 ml. Na dnu vrečke izpust,  ki dobro tesni, zaokroženi robovi, z možnostjo enoročnega  odpiranja in zapiranja ter možnostjo fiksiranja izpustnega stiščka. Vrečka ima stabilno držalo, ki omogoča fiksacijo na posteljo/invalidski voziček .Hidrofobni filter za optimalno in varno izravnavo zraka. Fiksacija stabilna tudi kadar je vrečka polna.   Brez lateksa, netoksičnih materialov.  Individualno sterilno pakiranje. Priložena navodila proizvajalca o režimu menjave. Izvaja o skladnosti CE. Embalaža vsebuje podatke o artiklu, kat. št. , sterilnost, datum uporabe, proizvajalec.</t>
    </r>
  </si>
  <si>
    <r>
      <t xml:space="preserve">Vrečka za drenažo/zbiranje urina z </t>
    </r>
    <r>
      <rPr>
        <b/>
        <sz val="9"/>
        <rFont val="Calibri"/>
        <family val="2"/>
        <charset val="238"/>
      </rPr>
      <t>luer lock</t>
    </r>
    <r>
      <rPr>
        <sz val="9"/>
        <rFont val="Calibri"/>
        <family val="2"/>
        <charset val="238"/>
      </rPr>
      <t xml:space="preserve"> moškim priključkom, zaščitenim.  Vsaj s sprednje strani prozorna vrečka, kapacitete 1000 do 2000 ml, z skalo v min. 100 mililitrih. Vrečka na izpust, ki je zaščiten. Dovodna cev iz mehkega materiala, ki se ne kolenči, dolžine 90cm +/-20 %. Brez lateksa, za enkratno uporabo, sterilna, posamično pakiranje, CE oznaka.</t>
    </r>
  </si>
  <si>
    <r>
      <t xml:space="preserve">Kateter </t>
    </r>
    <r>
      <rPr>
        <b/>
        <sz val="9"/>
        <rFont val="Calibri"/>
        <family val="2"/>
        <charset val="238"/>
        <scheme val="minor"/>
      </rPr>
      <t>tip Dofour, za postoperativno drenažo, trokanalni,</t>
    </r>
    <r>
      <rPr>
        <sz val="9"/>
        <rFont val="Calibri"/>
        <family val="2"/>
        <charset val="238"/>
        <scheme val="minor"/>
      </rPr>
      <t xml:space="preserve"> balon 50 do 60  ml, 2 očesi, silikon. Valvula za priključek luer in luer lock brizgalke. Barvno kodiranje, sterilen, posamično pakiranje. Ce oznaka. CH  18, dolžina 40 cm +/- 10% Proizvajalec priloži potrdilo, koliko časa je kateter lahko vstavljen.</t>
    </r>
  </si>
  <si>
    <r>
      <t>Kateter urinski</t>
    </r>
    <r>
      <rPr>
        <b/>
        <sz val="9"/>
        <rFont val="Calibri"/>
        <family val="2"/>
        <charset val="238"/>
        <scheme val="minor"/>
      </rPr>
      <t>,  PVC,  tip Tiemann</t>
    </r>
    <r>
      <rPr>
        <sz val="9"/>
        <rFont val="Calibri"/>
        <family val="2"/>
        <charset val="238"/>
        <scheme val="minor"/>
      </rPr>
      <t>., 1 oko.  Matirana površina cevke za atravmatsko uvajanje z minimalno uporabo lubrikantov.  Brez balona.   Sterilen, brez lateksa, brez PHT, DEHP. Za enkratno uporabo, CE oznaka, posamično pakiranje. Dolžna  38 cm +/- 10%  CH 8. Proizvajalec priloži potrdilo, koliko časa je kateter lahko vstavljen.</t>
    </r>
  </si>
  <si>
    <r>
      <t>Kateter urinski</t>
    </r>
    <r>
      <rPr>
        <b/>
        <sz val="9"/>
        <rFont val="Calibri"/>
        <family val="2"/>
        <charset val="238"/>
        <scheme val="minor"/>
      </rPr>
      <t>,  PVC,  tip Tiemann</t>
    </r>
    <r>
      <rPr>
        <sz val="9"/>
        <rFont val="Calibri"/>
        <family val="2"/>
        <charset val="238"/>
        <scheme val="minor"/>
      </rPr>
      <t>., 1 oko.  Matirana površina cevke za atravmatsko uvajanje z minimalno uporabo lubrikantov.  Brez balona.   Sterilen, brez lateksa, brez PHT, DEHP. Za enkratno uporabo, CE oznaka, posamično pakiranje. Dolžna  38 cm +/- 10%  CH 10. Proizvajalec priloži potrdilo, koliko časa je kateter lahko vstavljen.</t>
    </r>
  </si>
  <si>
    <r>
      <t>Kateter urinski</t>
    </r>
    <r>
      <rPr>
        <b/>
        <sz val="9"/>
        <rFont val="Calibri"/>
        <family val="2"/>
        <charset val="238"/>
        <scheme val="minor"/>
      </rPr>
      <t>,  PVC,  tip Tiemann</t>
    </r>
    <r>
      <rPr>
        <sz val="9"/>
        <rFont val="Calibri"/>
        <family val="2"/>
        <charset val="238"/>
        <scheme val="minor"/>
      </rPr>
      <t>., 1 oko.  Matirana površina cevke za atravmatsko uvajanje z minimalno uporabo lubrikantov.  Brez balona.   Sterilen, brez lateksa, brez PHT, DEHP. Za enkratno uporabo, CE oznaka, posamično pakiranje. Dolžna  38 cm +/- 10%  CH 12. Proizvajalec priloži potrdilo, koliko časa je kateter lahko vstavljen.</t>
    </r>
  </si>
  <si>
    <r>
      <t>Kateter urinski</t>
    </r>
    <r>
      <rPr>
        <b/>
        <sz val="9"/>
        <rFont val="Calibri"/>
        <family val="2"/>
        <charset val="238"/>
        <scheme val="minor"/>
      </rPr>
      <t>,  PVC,  tip Tiemann</t>
    </r>
    <r>
      <rPr>
        <sz val="9"/>
        <rFont val="Calibri"/>
        <family val="2"/>
        <charset val="238"/>
        <scheme val="minor"/>
      </rPr>
      <t>., 1 oko.  Matirana površina cevke za atravmatsko uvajanje z minimalno uporabo lubrikantov.  Brez balona.   Sterilen, brez lateksa, brez PHT, DEHP. Za enkratno uporabo, CE oznaka, posamično pakiranje. Dolžna  38 cm +/- 10%  CH 14. Proizvajalec priloži potrdilo, koliko časa je kateter lahko vstavljen.</t>
    </r>
  </si>
  <si>
    <r>
      <t>Kateter urinski</t>
    </r>
    <r>
      <rPr>
        <b/>
        <sz val="9"/>
        <rFont val="Calibri"/>
        <family val="2"/>
        <charset val="238"/>
        <scheme val="minor"/>
      </rPr>
      <t>,  PVC,  tip Tiemann</t>
    </r>
    <r>
      <rPr>
        <sz val="9"/>
        <rFont val="Calibri"/>
        <family val="2"/>
        <charset val="238"/>
        <scheme val="minor"/>
      </rPr>
      <t>., 1 oko.  Matirana površina cevke za atravmatsko uvajanje z minimalno uporabo lubrikantov.  Brez balona.   Sterilen, brez lateksa, brez PHT, DEHP. Za enkratno uporabo, CE oznaka, posamično pakiranje. Dolžna  38 cm +/- 10%  CH 16. Proizvajalec priloži potrdilo, koliko časa je kateter lahko vstavljen.</t>
    </r>
  </si>
  <si>
    <r>
      <t>Kateter urinski</t>
    </r>
    <r>
      <rPr>
        <b/>
        <sz val="9"/>
        <rFont val="Calibri"/>
        <family val="2"/>
        <charset val="238"/>
        <scheme val="minor"/>
      </rPr>
      <t>,  PVC,  tip Tiemann</t>
    </r>
    <r>
      <rPr>
        <sz val="9"/>
        <rFont val="Calibri"/>
        <family val="2"/>
        <charset val="238"/>
        <scheme val="minor"/>
      </rPr>
      <t>., 1 oko.  Matirana površina cevke za atravmatsko uvajanje z minimalno uporabo lubrikantov.  Brez balona.   Sterilen, brez lateksa, brez PHT, DEHP. Za enkratno uporabo, CE oznaka, posamično pakiranje. Dolžna  38 cm +/- 10%  CH 18. Proizvajalec priloži potrdilo, koliko časa je kateter lahko vstavljen.</t>
    </r>
  </si>
  <si>
    <r>
      <t>Kateter urinski</t>
    </r>
    <r>
      <rPr>
        <b/>
        <sz val="9"/>
        <rFont val="Calibri"/>
        <family val="2"/>
        <charset val="238"/>
        <scheme val="minor"/>
      </rPr>
      <t>,  PVC,  tip Tiemann</t>
    </r>
    <r>
      <rPr>
        <sz val="9"/>
        <rFont val="Calibri"/>
        <family val="2"/>
        <charset val="238"/>
        <scheme val="minor"/>
      </rPr>
      <t>., 1 oko.  Matirana površina cevke za atravmatsko uvajanje z minimalno uporabo lubrikantov.  Brez balona.   Sterilen, brez lateksa, brez PHT, DEHP. Za enkratno uporabo, CE oznaka, posamično pakiranje. Dolžna  38 cm +/- 10%  CH 20. Proizvajalec priloži potrdilo, koliko časa je kateter lahko vstavljen.</t>
    </r>
  </si>
  <si>
    <r>
      <t>Kateter urinski</t>
    </r>
    <r>
      <rPr>
        <b/>
        <sz val="9"/>
        <rFont val="Calibri"/>
        <family val="2"/>
        <charset val="238"/>
        <scheme val="minor"/>
      </rPr>
      <t>,  PVC,  tip Tiemann</t>
    </r>
    <r>
      <rPr>
        <sz val="9"/>
        <rFont val="Calibri"/>
        <family val="2"/>
        <charset val="238"/>
        <scheme val="minor"/>
      </rPr>
      <t>., 1 oko.  Matirana površina cevke za atravmatsko uvajanje z minimalno uporabo lubrikantov.  Brez balona.   Sterilen, brez lateksa, brez PHT, DEHP. Za enkratno uporabo, CE oznaka, posamično pakiranje. Dolžna  38 cm +/- 10%  CH 22. Proizvajalec priloži potrdilo, koliko časa je kateter lahko vstavljen.</t>
    </r>
  </si>
  <si>
    <r>
      <t>Kateter urinski</t>
    </r>
    <r>
      <rPr>
        <b/>
        <sz val="9"/>
        <rFont val="Calibri"/>
        <family val="2"/>
        <charset val="238"/>
        <scheme val="minor"/>
      </rPr>
      <t>,  PVC,  tip Tiemann</t>
    </r>
    <r>
      <rPr>
        <sz val="9"/>
        <rFont val="Calibri"/>
        <family val="2"/>
        <charset val="238"/>
        <scheme val="minor"/>
      </rPr>
      <t>., 1 oko.  Matirana površina cevke za atravmatsko uvajanje z minimalno uporabo lubrikantov.  Brez balona.   Sterilen, brez lateksa, brez PHT, DEHP. Za enkratno uporabo, CE oznaka, posamično pakiranje. Dolžna  38 cm +/- 10%  CH 24. Proizvajalec priloži potrdilo, koliko časa je kateter lahko vstavljen.</t>
    </r>
  </si>
  <si>
    <r>
      <t xml:space="preserve">Foley kateter izdelan iz lateksa, prekrit zunaj in znotraj s silikon-elastomer prevleko, modre barve, dvo-potni, velikosti 12 – 14 Ch, volumna 5 – 10 ml in velikosti 16 –30 Ch, volumna 5 – 15 ml, dolžine cca. 40 cm, cilindričen vrh, dve zamaknjeni drenažni očesi, valvula za Luer in LL brizgo, sterilen. Gladka silikon-elastomer prevleka zmanjša nastanek inkrustracije in omogoča uporabo katetra </t>
    </r>
    <r>
      <rPr>
        <i/>
        <sz val="9"/>
        <rFont val="Calibri"/>
        <family val="2"/>
        <charset val="238"/>
        <scheme val="minor"/>
      </rPr>
      <t>'in situ'</t>
    </r>
    <r>
      <rPr>
        <sz val="9"/>
        <rFont val="Calibri"/>
        <family val="2"/>
        <charset val="238"/>
        <scheme val="minor"/>
      </rPr>
      <t xml:space="preserve"> do 4 tedne.</t>
    </r>
  </si>
  <si>
    <r>
      <t xml:space="preserve">Kateter </t>
    </r>
    <r>
      <rPr>
        <b/>
        <sz val="9"/>
        <rFont val="Calibri"/>
        <family val="2"/>
        <charset val="238"/>
      </rPr>
      <t>urinski žensk</t>
    </r>
    <r>
      <rPr>
        <sz val="9"/>
        <rFont val="Calibri"/>
        <family val="2"/>
        <charset val="238"/>
      </rPr>
      <t xml:space="preserve">i, cilindričen, eno oko,  brez balona.  PVC. Sterilen, posamično pakiranje, CE oznaka, za enkratno uporabo.  CH 10.  </t>
    </r>
  </si>
  <si>
    <r>
      <t xml:space="preserve">Kateter </t>
    </r>
    <r>
      <rPr>
        <b/>
        <sz val="9"/>
        <rFont val="Calibri"/>
        <family val="2"/>
        <charset val="238"/>
      </rPr>
      <t>urinski žensk</t>
    </r>
    <r>
      <rPr>
        <sz val="9"/>
        <rFont val="Calibri"/>
        <family val="2"/>
        <charset val="238"/>
      </rPr>
      <t xml:space="preserve">i, cilindričen, eno oko,  brez balona.  PVC. Sterilen, posamično pakiranje, CE oznaka, za enkratno uporabo.  CH 12.  </t>
    </r>
  </si>
  <si>
    <r>
      <t xml:space="preserve">Kateter </t>
    </r>
    <r>
      <rPr>
        <b/>
        <sz val="9"/>
        <rFont val="Calibri"/>
        <family val="2"/>
        <charset val="238"/>
      </rPr>
      <t>urinski žensk</t>
    </r>
    <r>
      <rPr>
        <sz val="9"/>
        <rFont val="Calibri"/>
        <family val="2"/>
        <charset val="238"/>
      </rPr>
      <t xml:space="preserve">i, cilindričen, eno oko,  brez balona.  PVC. Sterilen, posamično pakiranje, CE oznaka, za enkratno uporabo.  CH 14.  </t>
    </r>
  </si>
  <si>
    <r>
      <rPr>
        <b/>
        <sz val="9"/>
        <rFont val="Calibri"/>
        <family val="2"/>
        <charset val="238"/>
      </rPr>
      <t>Set cystostomy</t>
    </r>
    <r>
      <rPr>
        <sz val="9"/>
        <rFont val="Calibri"/>
        <family val="2"/>
        <charset val="238"/>
      </rPr>
      <t xml:space="preserve">, set za derivacijo  urina suprapubično,  silikonski kateter s trokarjem, z balonom. 3-5 ml, 40 cm +/-10 %.  Radiopačen. Brez lateksa, brez DEHP. Sterilen, posamično pakiranje, za enkratno uporabo. CE oznaka. 12 F. </t>
    </r>
  </si>
  <si>
    <r>
      <rPr>
        <b/>
        <sz val="9"/>
        <rFont val="Calibri"/>
        <family val="2"/>
        <charset val="238"/>
      </rPr>
      <t>Set cystostomy</t>
    </r>
    <r>
      <rPr>
        <sz val="9"/>
        <rFont val="Calibri"/>
        <family val="2"/>
        <charset val="238"/>
      </rPr>
      <t xml:space="preserve">, set za derivacijo  urina suprapubično,  silikonski kateter s trokarjem, z balonom. 3-5 ml, 40 cm +/-10 %.  Radiopačen. Brez lateksa, brez DEHP. Sterilen, posamično pakiranje, za enkratno uporabo. CE oznaka. 14 F. </t>
    </r>
  </si>
  <si>
    <r>
      <rPr>
        <b/>
        <sz val="9"/>
        <rFont val="Calibri"/>
        <family val="2"/>
        <charset val="238"/>
        <scheme val="minor"/>
      </rPr>
      <t>Pripomoček za irigacijo in ročno izpiranja mehurja</t>
    </r>
    <r>
      <rPr>
        <sz val="9"/>
        <rFont val="Calibri"/>
        <family val="2"/>
        <charset val="238"/>
        <scheme val="minor"/>
      </rPr>
      <t xml:space="preserve">. Sistem zaprtega kroga med irigacijo in ročnim izpiranjem, vsebuje 5 vhodnih priključkov za priklop vseh cevk, pri preklopu med neprekinjeno irigacijo in ročnim izpiranjem ni potreben odklop pripomočka. Na osnovnem pakiranju mora biti označen namen uporabe, CE, LOT, rok uporabe, oznaka materiala, ime in naslov proizvajalca. Vsaki embalaži morajo biti priložena navodila za uporabo. Sterilno pakiranje. </t>
    </r>
  </si>
  <si>
    <t>Naziv arikla</t>
  </si>
  <si>
    <t>Kataloška številka</t>
  </si>
  <si>
    <t>Proizvajalec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</si>
</sst>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0.0000"/>
  </numFmts>
  <fonts count="15" x14ac:knownFonts="1">
    <font>
      <sz val="11"/>
      <color indexed="8"/>
      <name val="Calibri"/>
      <family val="2"/>
      <charset val="238"/>
    </font>
    <font>
      <sz val="11"/>
      <color theme="1"/>
      <name val="Calibri"/>
      <family val="2"/>
      <charset val="238"/>
      <scheme val="minor"/>
    </font>
    <font>
      <b/>
      <sz val="15"/>
      <color indexed="56"/>
      <name val="Calibri"/>
      <family val="2"/>
      <charset val="238"/>
    </font>
    <font>
      <sz val="11"/>
      <color indexed="8"/>
      <name val="Calibri"/>
      <family val="2"/>
      <charset val="238"/>
    </font>
    <font>
      <sz val="10"/>
      <name val="Arial CE"/>
      <charset val="238"/>
    </font>
    <font>
      <sz val="11"/>
      <color theme="1"/>
      <name val="Calibri"/>
      <family val="2"/>
      <charset val="238"/>
      <scheme val="minor"/>
    </font>
    <font>
      <sz val="10"/>
      <color indexed="8"/>
      <name val="Arial"/>
      <family val="2"/>
    </font>
    <font>
      <b/>
      <sz val="9"/>
      <name val="Calibri"/>
      <family val="2"/>
      <charset val="238"/>
      <scheme val="minor"/>
    </font>
    <font>
      <sz val="8"/>
      <name val="Calibri"/>
      <family val="2"/>
      <charset val="238"/>
    </font>
    <font>
      <sz val="9"/>
      <name val="Calibri"/>
      <family val="2"/>
      <charset val="238"/>
      <scheme val="minor"/>
    </font>
    <font>
      <sz val="9"/>
      <name val="Calibri"/>
      <family val="2"/>
      <charset val="238"/>
    </font>
    <font>
      <b/>
      <sz val="9"/>
      <name val="Calibri"/>
      <family val="2"/>
      <charset val="238"/>
    </font>
    <font>
      <sz val="11"/>
      <name val="Calibri"/>
      <family val="2"/>
      <charset val="238"/>
      <scheme val="minor"/>
    </font>
    <font>
      <b/>
      <sz val="11"/>
      <name val="Calibri"/>
      <family val="2"/>
      <charset val="238"/>
      <scheme val="minor"/>
    </font>
    <font>
      <i/>
      <sz val="9"/>
      <name val="Calibri"/>
      <family val="2"/>
      <charset val="238"/>
      <scheme val="minor"/>
    </font>
  </fonts>
  <fills count="2">
    <fill>
      <patternFill patternType="none"/>
    </fill>
    <fill>
      <patternFill patternType="gray125"/>
    </fill>
  </fills>
  <borders count="3">
    <border>
      <left/>
      <right/>
      <top/>
      <bottom/>
      <diagonal/>
    </border>
    <border>
      <left/>
      <right/>
      <top/>
      <bottom style="thick">
        <color indexed="62"/>
      </bottom>
      <diagonal/>
    </border>
    <border>
      <left style="thin">
        <color indexed="64"/>
      </left>
      <right style="thin">
        <color indexed="64"/>
      </right>
      <top style="thin">
        <color indexed="64"/>
      </top>
      <bottom style="thin">
        <color indexed="64"/>
      </bottom>
      <diagonal/>
    </border>
  </borders>
  <cellStyleXfs count="10">
    <xf numFmtId="0" fontId="0" fillId="0" borderId="0"/>
    <xf numFmtId="0" fontId="3" fillId="0" borderId="0"/>
    <xf numFmtId="0" fontId="2" fillId="0" borderId="1" applyNumberFormat="0" applyFill="0" applyAlignment="0" applyProtection="0"/>
    <xf numFmtId="0" fontId="3" fillId="0" borderId="0"/>
    <xf numFmtId="0" fontId="5" fillId="0" borderId="0"/>
    <xf numFmtId="0" fontId="4" fillId="0" borderId="0"/>
    <xf numFmtId="0" fontId="1" fillId="0" borderId="0"/>
    <xf numFmtId="0" fontId="3" fillId="0" borderId="0"/>
    <xf numFmtId="0" fontId="6" fillId="0" borderId="0">
      <alignment horizontal="left" vertical="center"/>
    </xf>
    <xf numFmtId="43" fontId="3" fillId="0" borderId="0" applyFont="0" applyFill="0" applyBorder="0" applyAlignment="0" applyProtection="0"/>
  </cellStyleXfs>
  <cellXfs count="30">
    <xf numFmtId="0" fontId="0" fillId="0" borderId="0" xfId="0"/>
    <xf numFmtId="0" fontId="7" fillId="0" borderId="2" xfId="0" applyFont="1" applyBorder="1" applyAlignment="1">
      <alignment wrapText="1"/>
    </xf>
    <xf numFmtId="1" fontId="7"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pplyProtection="1">
      <alignment wrapText="1"/>
      <protection locked="0"/>
    </xf>
    <xf numFmtId="0" fontId="9" fillId="0" borderId="0" xfId="0" applyFont="1" applyAlignment="1" applyProtection="1">
      <alignment wrapText="1"/>
      <protection locked="0"/>
    </xf>
    <xf numFmtId="0" fontId="9" fillId="0" borderId="2" xfId="0" applyFont="1" applyBorder="1" applyProtection="1">
      <protection locked="0"/>
    </xf>
    <xf numFmtId="0" fontId="9" fillId="0" borderId="2" xfId="0" applyFont="1" applyBorder="1" applyAlignment="1" applyProtection="1">
      <alignment wrapText="1"/>
      <protection locked="0"/>
    </xf>
    <xf numFmtId="0" fontId="9" fillId="0" borderId="2" xfId="4" applyFont="1" applyBorder="1" applyAlignment="1" applyProtection="1">
      <alignment horizontal="left" vertical="center" wrapText="1"/>
      <protection locked="0"/>
    </xf>
    <xf numFmtId="1" fontId="9" fillId="0" borderId="2" xfId="0" applyNumberFormat="1" applyFont="1" applyBorder="1" applyAlignment="1" applyProtection="1">
      <alignment horizontal="center"/>
      <protection locked="0"/>
    </xf>
    <xf numFmtId="164" fontId="9" fillId="0" borderId="2" xfId="0" applyNumberFormat="1" applyFont="1" applyBorder="1" applyProtection="1">
      <protection locked="0"/>
    </xf>
    <xf numFmtId="4" fontId="9" fillId="0" borderId="2" xfId="0" applyNumberFormat="1" applyFont="1" applyBorder="1" applyProtection="1">
      <protection locked="0"/>
    </xf>
    <xf numFmtId="2" fontId="9" fillId="0" borderId="2" xfId="0" applyNumberFormat="1" applyFont="1" applyBorder="1" applyProtection="1">
      <protection locked="0"/>
    </xf>
    <xf numFmtId="0" fontId="9" fillId="0" borderId="0" xfId="0" applyFont="1" applyProtection="1">
      <protection locked="0"/>
    </xf>
    <xf numFmtId="0" fontId="9" fillId="0" borderId="2" xfId="4" applyFont="1" applyBorder="1" applyAlignment="1" applyProtection="1">
      <alignment vertical="center" wrapText="1"/>
      <protection locked="0"/>
    </xf>
    <xf numFmtId="0" fontId="9" fillId="0" borderId="2" xfId="0" applyFont="1" applyBorder="1" applyAlignment="1" applyProtection="1">
      <alignment horizontal="left"/>
      <protection locked="0"/>
    </xf>
    <xf numFmtId="0" fontId="10" fillId="0" borderId="2" xfId="0" applyFont="1" applyBorder="1" applyProtection="1">
      <protection locked="0"/>
    </xf>
    <xf numFmtId="2" fontId="10" fillId="0" borderId="2" xfId="0" applyNumberFormat="1" applyFont="1" applyBorder="1" applyProtection="1">
      <protection locked="0"/>
    </xf>
    <xf numFmtId="0" fontId="10" fillId="0" borderId="2" xfId="0" applyFont="1" applyBorder="1" applyAlignment="1" applyProtection="1">
      <alignment horizontal="left"/>
      <protection locked="0"/>
    </xf>
    <xf numFmtId="0" fontId="10" fillId="0" borderId="2" xfId="4" applyFont="1" applyBorder="1" applyAlignment="1" applyProtection="1">
      <alignment horizontal="left" vertical="center" wrapText="1"/>
      <protection locked="0"/>
    </xf>
    <xf numFmtId="43" fontId="7" fillId="0" borderId="2" xfId="9" applyFont="1" applyBorder="1" applyAlignment="1" applyProtection="1">
      <alignment wrapText="1"/>
      <protection locked="0"/>
    </xf>
    <xf numFmtId="43" fontId="9" fillId="0" borderId="2" xfId="9" applyFont="1" applyBorder="1" applyProtection="1">
      <protection locked="0"/>
    </xf>
    <xf numFmtId="0" fontId="12" fillId="0" borderId="0" xfId="0" applyFont="1"/>
    <xf numFmtId="0" fontId="13" fillId="0" borderId="0" xfId="0" applyFont="1"/>
    <xf numFmtId="0" fontId="12" fillId="0" borderId="0" xfId="0" applyFont="1" applyAlignment="1">
      <alignment wrapText="1"/>
    </xf>
    <xf numFmtId="43" fontId="12" fillId="0" borderId="0" xfId="9" applyFont="1"/>
    <xf numFmtId="0" fontId="9" fillId="0" borderId="0" xfId="0" applyFont="1" applyAlignment="1">
      <alignment horizontal="justify" vertical="center"/>
    </xf>
    <xf numFmtId="0" fontId="10" fillId="0" borderId="2" xfId="0" applyFont="1" applyBorder="1" applyAlignment="1" applyProtection="1">
      <alignment wrapText="1"/>
      <protection locked="0"/>
    </xf>
    <xf numFmtId="0" fontId="12" fillId="0" borderId="2" xfId="0" applyFont="1" applyBorder="1"/>
    <xf numFmtId="0" fontId="12" fillId="0" borderId="2" xfId="0" applyFont="1" applyBorder="1" applyAlignment="1">
      <alignment wrapText="1"/>
    </xf>
  </cellXfs>
  <cellStyles count="10">
    <cellStyle name="Excel Built-in Normal" xfId="1"/>
    <cellStyle name="Excel Built-in Normal 1" xfId="7"/>
    <cellStyle name="JN-navadno" xfId="8"/>
    <cellStyle name="Naslov 1 1" xfId="2"/>
    <cellStyle name="Navadno" xfId="0" builtinId="0"/>
    <cellStyle name="Navadno 2" xfId="3"/>
    <cellStyle name="Navadno 3" xfId="4"/>
    <cellStyle name="Navadno 3 2" xfId="6"/>
    <cellStyle name="Normal_Sheet1" xfId="5"/>
    <cellStyle name="Vejica" xfId="9"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23"/>
  <sheetViews>
    <sheetView tabSelected="1" zoomScaleNormal="100" workbookViewId="0">
      <selection activeCell="P4" sqref="P4"/>
    </sheetView>
  </sheetViews>
  <sheetFormatPr defaultRowHeight="15" x14ac:dyDescent="0.25"/>
  <cols>
    <col min="1" max="3" width="9.140625" style="22"/>
    <col min="4" max="4" width="13" style="22" customWidth="1"/>
    <col min="5" max="5" width="44.5703125" style="22" customWidth="1"/>
    <col min="6" max="10" width="9.140625" style="22"/>
    <col min="11" max="11" width="9.5703125" style="22" bestFit="1" customWidth="1"/>
    <col min="12" max="12" width="9.140625" style="22"/>
    <col min="13" max="13" width="11.7109375" style="22" customWidth="1"/>
    <col min="14" max="14" width="11.85546875" style="22" customWidth="1"/>
    <col min="15" max="15" width="10.42578125" style="24" customWidth="1"/>
    <col min="16" max="16" width="10" style="24" customWidth="1"/>
    <col min="17" max="17" width="11.7109375" style="24" customWidth="1"/>
    <col min="18" max="18" width="14.42578125" style="25" customWidth="1"/>
    <col min="19" max="16384" width="9.140625" style="22"/>
  </cols>
  <sheetData>
    <row r="1" spans="1:18" x14ac:dyDescent="0.25">
      <c r="E1" s="23" t="s">
        <v>220</v>
      </c>
      <c r="R1" s="25" t="s">
        <v>219</v>
      </c>
    </row>
    <row r="3" spans="1:18" s="5" customFormat="1" ht="36" x14ac:dyDescent="0.2">
      <c r="A3" s="1" t="s">
        <v>76</v>
      </c>
      <c r="B3" s="1"/>
      <c r="C3" s="1"/>
      <c r="D3" s="1"/>
      <c r="E3" s="2" t="s">
        <v>68</v>
      </c>
      <c r="F3" s="2" t="s">
        <v>69</v>
      </c>
      <c r="G3" s="2" t="s">
        <v>70</v>
      </c>
      <c r="H3" s="1" t="s">
        <v>71</v>
      </c>
      <c r="I3" s="3" t="s">
        <v>72</v>
      </c>
      <c r="J3" s="4" t="s">
        <v>73</v>
      </c>
      <c r="K3" s="1" t="s">
        <v>74</v>
      </c>
      <c r="L3" s="1" t="s">
        <v>75</v>
      </c>
      <c r="M3" s="1" t="s">
        <v>168</v>
      </c>
      <c r="N3" s="4" t="s">
        <v>167</v>
      </c>
      <c r="O3" s="4" t="s">
        <v>240</v>
      </c>
      <c r="P3" s="4" t="s">
        <v>241</v>
      </c>
      <c r="Q3" s="4" t="s">
        <v>242</v>
      </c>
      <c r="R3" s="20" t="s">
        <v>217</v>
      </c>
    </row>
    <row r="4" spans="1:18" s="13" customFormat="1" ht="276" x14ac:dyDescent="0.2">
      <c r="A4" s="7" t="s">
        <v>124</v>
      </c>
      <c r="B4" s="7"/>
      <c r="C4" s="7" t="s">
        <v>189</v>
      </c>
      <c r="D4" s="6" t="s">
        <v>169</v>
      </c>
      <c r="E4" s="19" t="s">
        <v>221</v>
      </c>
      <c r="F4" s="9">
        <v>8000</v>
      </c>
      <c r="G4" s="6" t="s">
        <v>3</v>
      </c>
      <c r="H4" s="10"/>
      <c r="I4" s="6"/>
      <c r="J4" s="10"/>
      <c r="K4" s="10"/>
      <c r="L4" s="11"/>
      <c r="M4" s="11"/>
      <c r="N4" s="11"/>
      <c r="O4" s="7"/>
      <c r="P4" s="7"/>
      <c r="Q4" s="7"/>
      <c r="R4" s="21"/>
    </row>
    <row r="5" spans="1:18" s="13" customFormat="1" ht="12" x14ac:dyDescent="0.2">
      <c r="A5" s="7"/>
      <c r="B5" s="7"/>
      <c r="C5" s="7"/>
      <c r="D5" s="6"/>
      <c r="E5" s="7" t="s">
        <v>218</v>
      </c>
      <c r="F5" s="9"/>
      <c r="G5" s="6"/>
      <c r="H5" s="10"/>
      <c r="I5" s="6"/>
      <c r="J5" s="10"/>
      <c r="K5" s="10"/>
      <c r="L5" s="11"/>
      <c r="M5" s="11">
        <f>SUM(M4)</f>
        <v>0</v>
      </c>
      <c r="N5" s="11">
        <f>SUM(N4)</f>
        <v>0</v>
      </c>
      <c r="O5" s="7"/>
      <c r="P5" s="7"/>
      <c r="Q5" s="7"/>
      <c r="R5" s="21"/>
    </row>
    <row r="6" spans="1:18" s="13" customFormat="1" ht="180" x14ac:dyDescent="0.2">
      <c r="A6" s="7" t="s">
        <v>125</v>
      </c>
      <c r="B6" s="7"/>
      <c r="C6" s="7"/>
      <c r="D6" s="6" t="s">
        <v>170</v>
      </c>
      <c r="E6" s="14" t="s">
        <v>78</v>
      </c>
      <c r="F6" s="9">
        <v>1300</v>
      </c>
      <c r="G6" s="6" t="s">
        <v>3</v>
      </c>
      <c r="H6" s="10"/>
      <c r="I6" s="6"/>
      <c r="J6" s="10"/>
      <c r="K6" s="10"/>
      <c r="L6" s="11"/>
      <c r="M6" s="11"/>
      <c r="N6" s="11"/>
      <c r="O6" s="7"/>
      <c r="P6" s="7"/>
      <c r="Q6" s="7"/>
      <c r="R6" s="21"/>
    </row>
    <row r="7" spans="1:18" s="13" customFormat="1" ht="36" x14ac:dyDescent="0.2">
      <c r="A7" s="7"/>
      <c r="B7" s="7"/>
      <c r="C7" s="7"/>
      <c r="D7" s="6" t="s">
        <v>171</v>
      </c>
      <c r="E7" s="14" t="s">
        <v>5</v>
      </c>
      <c r="F7" s="9">
        <v>100</v>
      </c>
      <c r="G7" s="6" t="s">
        <v>3</v>
      </c>
      <c r="H7" s="10"/>
      <c r="I7" s="6"/>
      <c r="J7" s="10"/>
      <c r="K7" s="10"/>
      <c r="L7" s="11"/>
      <c r="M7" s="11"/>
      <c r="N7" s="11"/>
      <c r="O7" s="7"/>
      <c r="P7" s="7"/>
      <c r="Q7" s="7"/>
      <c r="R7" s="21"/>
    </row>
    <row r="8" spans="1:18" s="13" customFormat="1" ht="12" x14ac:dyDescent="0.2">
      <c r="A8" s="7"/>
      <c r="B8" s="7"/>
      <c r="C8" s="7"/>
      <c r="D8" s="6"/>
      <c r="E8" s="7" t="s">
        <v>218</v>
      </c>
      <c r="F8" s="9"/>
      <c r="G8" s="6"/>
      <c r="H8" s="10"/>
      <c r="I8" s="6"/>
      <c r="J8" s="10"/>
      <c r="K8" s="10"/>
      <c r="L8" s="11"/>
      <c r="M8" s="11">
        <f>SUM(M6:M7)</f>
        <v>0</v>
      </c>
      <c r="N8" s="11">
        <f>SUM(N6:N7)</f>
        <v>0</v>
      </c>
      <c r="O8" s="7"/>
      <c r="P8" s="7"/>
      <c r="Q8" s="7"/>
      <c r="R8" s="21"/>
    </row>
    <row r="9" spans="1:18" s="13" customFormat="1" ht="23.25" customHeight="1" x14ac:dyDescent="0.2">
      <c r="A9" s="7" t="s">
        <v>126</v>
      </c>
      <c r="B9" s="7"/>
      <c r="C9" s="7"/>
      <c r="D9" s="6" t="s">
        <v>172</v>
      </c>
      <c r="E9" s="7" t="s">
        <v>1</v>
      </c>
      <c r="F9" s="9">
        <v>1500</v>
      </c>
      <c r="G9" s="6" t="s">
        <v>3</v>
      </c>
      <c r="H9" s="6"/>
      <c r="I9" s="6"/>
      <c r="J9" s="6"/>
      <c r="K9" s="6"/>
      <c r="L9" s="12"/>
      <c r="M9" s="11"/>
      <c r="N9" s="11"/>
      <c r="O9" s="7"/>
      <c r="P9" s="7"/>
      <c r="Q9" s="7"/>
      <c r="R9" s="21"/>
    </row>
    <row r="10" spans="1:18" s="13" customFormat="1" ht="23.25" customHeight="1" x14ac:dyDescent="0.2">
      <c r="A10" s="7"/>
      <c r="B10" s="7"/>
      <c r="C10" s="7"/>
      <c r="D10" s="6"/>
      <c r="E10" s="7" t="s">
        <v>218</v>
      </c>
      <c r="F10" s="9"/>
      <c r="G10" s="6"/>
      <c r="H10" s="6"/>
      <c r="I10" s="6"/>
      <c r="J10" s="6"/>
      <c r="K10" s="6"/>
      <c r="L10" s="12"/>
      <c r="M10" s="11">
        <f>SUM(M9)</f>
        <v>0</v>
      </c>
      <c r="N10" s="11">
        <f>SUM(N9)</f>
        <v>0</v>
      </c>
      <c r="O10" s="7"/>
      <c r="P10" s="7"/>
      <c r="Q10" s="7"/>
      <c r="R10" s="21"/>
    </row>
    <row r="11" spans="1:18" s="13" customFormat="1" ht="36" x14ac:dyDescent="0.2">
      <c r="A11" s="7" t="s">
        <v>127</v>
      </c>
      <c r="B11" s="7"/>
      <c r="C11" s="7"/>
      <c r="D11" s="6" t="s">
        <v>173</v>
      </c>
      <c r="E11" s="7" t="s">
        <v>2</v>
      </c>
      <c r="F11" s="9">
        <v>3500</v>
      </c>
      <c r="G11" s="6" t="s">
        <v>3</v>
      </c>
      <c r="H11" s="6"/>
      <c r="I11" s="6"/>
      <c r="J11" s="6"/>
      <c r="K11" s="6"/>
      <c r="L11" s="12"/>
      <c r="M11" s="11"/>
      <c r="N11" s="11"/>
      <c r="O11" s="7"/>
      <c r="P11" s="7"/>
      <c r="Q11" s="7"/>
      <c r="R11" s="21"/>
    </row>
    <row r="12" spans="1:18" s="13" customFormat="1" ht="12" x14ac:dyDescent="0.2">
      <c r="A12" s="7"/>
      <c r="B12" s="7"/>
      <c r="C12" s="7"/>
      <c r="D12" s="6"/>
      <c r="E12" s="7" t="s">
        <v>218</v>
      </c>
      <c r="F12" s="9"/>
      <c r="G12" s="6"/>
      <c r="H12" s="6"/>
      <c r="I12" s="6"/>
      <c r="J12" s="6"/>
      <c r="K12" s="6"/>
      <c r="L12" s="12"/>
      <c r="M12" s="11">
        <f>SUM(M11)</f>
        <v>0</v>
      </c>
      <c r="N12" s="11">
        <f>SUM(N11)</f>
        <v>0</v>
      </c>
      <c r="O12" s="7"/>
      <c r="P12" s="7"/>
      <c r="Q12" s="7"/>
      <c r="R12" s="21"/>
    </row>
    <row r="13" spans="1:18" s="13" customFormat="1" ht="192" x14ac:dyDescent="0.2">
      <c r="A13" s="7" t="s">
        <v>129</v>
      </c>
      <c r="B13" s="7"/>
      <c r="C13" s="7"/>
      <c r="D13" s="6" t="s">
        <v>174</v>
      </c>
      <c r="E13" s="8" t="s">
        <v>79</v>
      </c>
      <c r="F13" s="9">
        <v>12000</v>
      </c>
      <c r="G13" s="6" t="s">
        <v>3</v>
      </c>
      <c r="H13" s="10"/>
      <c r="I13" s="6"/>
      <c r="J13" s="10"/>
      <c r="K13" s="10"/>
      <c r="L13" s="11"/>
      <c r="M13" s="11"/>
      <c r="N13" s="11"/>
      <c r="O13" s="7"/>
      <c r="P13" s="7"/>
      <c r="Q13" s="7"/>
      <c r="R13" s="21"/>
    </row>
    <row r="14" spans="1:18" s="13" customFormat="1" ht="12" x14ac:dyDescent="0.2">
      <c r="A14" s="7"/>
      <c r="B14" s="7"/>
      <c r="C14" s="7"/>
      <c r="D14" s="6"/>
      <c r="E14" s="7" t="s">
        <v>218</v>
      </c>
      <c r="F14" s="9"/>
      <c r="G14" s="6"/>
      <c r="H14" s="10"/>
      <c r="I14" s="6"/>
      <c r="J14" s="10"/>
      <c r="K14" s="10"/>
      <c r="L14" s="11"/>
      <c r="M14" s="11">
        <f>SUM(M13)</f>
        <v>0</v>
      </c>
      <c r="N14" s="11">
        <f>SUM(N13)</f>
        <v>0</v>
      </c>
      <c r="O14" s="7"/>
      <c r="P14" s="7"/>
      <c r="Q14" s="7"/>
      <c r="R14" s="21"/>
    </row>
    <row r="15" spans="1:18" s="13" customFormat="1" ht="204" x14ac:dyDescent="0.2">
      <c r="A15" s="7" t="s">
        <v>130</v>
      </c>
      <c r="B15" s="7"/>
      <c r="C15" s="7"/>
      <c r="D15" s="6" t="s">
        <v>175</v>
      </c>
      <c r="E15" s="8" t="s">
        <v>80</v>
      </c>
      <c r="F15" s="9">
        <v>2500</v>
      </c>
      <c r="G15" s="6" t="s">
        <v>3</v>
      </c>
      <c r="H15" s="10"/>
      <c r="I15" s="6"/>
      <c r="J15" s="10"/>
      <c r="K15" s="10"/>
      <c r="L15" s="11"/>
      <c r="M15" s="11"/>
      <c r="N15" s="11"/>
      <c r="O15" s="7"/>
      <c r="P15" s="7"/>
      <c r="Q15" s="7"/>
      <c r="R15" s="21"/>
    </row>
    <row r="16" spans="1:18" s="13" customFormat="1" ht="12" x14ac:dyDescent="0.2">
      <c r="A16" s="7"/>
      <c r="B16" s="7"/>
      <c r="C16" s="7"/>
      <c r="D16" s="6"/>
      <c r="E16" s="7" t="s">
        <v>218</v>
      </c>
      <c r="F16" s="9"/>
      <c r="G16" s="6"/>
      <c r="H16" s="10"/>
      <c r="I16" s="6"/>
      <c r="J16" s="10"/>
      <c r="K16" s="10"/>
      <c r="L16" s="11"/>
      <c r="M16" s="11">
        <f>SUM(M15)</f>
        <v>0</v>
      </c>
      <c r="N16" s="11">
        <f>SUM(N15)</f>
        <v>0</v>
      </c>
      <c r="O16" s="7"/>
      <c r="P16" s="7"/>
      <c r="Q16" s="7"/>
      <c r="R16" s="21"/>
    </row>
    <row r="17" spans="1:18" s="13" customFormat="1" ht="84" x14ac:dyDescent="0.2">
      <c r="A17" s="7" t="s">
        <v>128</v>
      </c>
      <c r="B17" s="7"/>
      <c r="C17" s="7"/>
      <c r="D17" s="6" t="s">
        <v>190</v>
      </c>
      <c r="E17" s="19" t="s">
        <v>222</v>
      </c>
      <c r="F17" s="9">
        <v>300</v>
      </c>
      <c r="G17" s="6" t="s">
        <v>3</v>
      </c>
      <c r="H17" s="6"/>
      <c r="I17" s="6"/>
      <c r="J17" s="6"/>
      <c r="K17" s="6"/>
      <c r="L17" s="12"/>
      <c r="M17" s="11"/>
      <c r="N17" s="11"/>
      <c r="O17" s="7"/>
      <c r="P17" s="6"/>
      <c r="Q17" s="6"/>
      <c r="R17" s="21"/>
    </row>
    <row r="18" spans="1:18" s="13" customFormat="1" ht="12" x14ac:dyDescent="0.2">
      <c r="A18" s="7"/>
      <c r="B18" s="7"/>
      <c r="C18" s="7"/>
      <c r="D18" s="6"/>
      <c r="E18" s="7" t="s">
        <v>218</v>
      </c>
      <c r="F18" s="9"/>
      <c r="G18" s="6"/>
      <c r="H18" s="6"/>
      <c r="I18" s="6"/>
      <c r="J18" s="6"/>
      <c r="K18" s="6"/>
      <c r="L18" s="12"/>
      <c r="M18" s="11">
        <f>SUM(M17)</f>
        <v>0</v>
      </c>
      <c r="N18" s="11">
        <f>SUM(N17)</f>
        <v>0</v>
      </c>
      <c r="O18" s="7"/>
      <c r="Q18" s="6"/>
      <c r="R18" s="21"/>
    </row>
    <row r="19" spans="1:18" s="13" customFormat="1" ht="48.75" x14ac:dyDescent="0.25">
      <c r="A19" s="7" t="s">
        <v>131</v>
      </c>
      <c r="B19" s="7"/>
      <c r="C19" s="7"/>
      <c r="D19" s="6" t="s">
        <v>191</v>
      </c>
      <c r="E19" s="7" t="s">
        <v>6</v>
      </c>
      <c r="F19" s="9">
        <v>7000</v>
      </c>
      <c r="G19" s="6" t="s">
        <v>3</v>
      </c>
      <c r="H19" s="6"/>
      <c r="I19" s="6"/>
      <c r="J19" s="6"/>
      <c r="K19" s="6"/>
      <c r="L19" s="12"/>
      <c r="M19" s="11"/>
      <c r="N19" s="11"/>
      <c r="O19" s="7"/>
      <c r="P19" s="22"/>
      <c r="Q19" s="7"/>
      <c r="R19" s="21"/>
    </row>
    <row r="20" spans="1:18" s="13" customFormat="1" x14ac:dyDescent="0.25">
      <c r="A20" s="7"/>
      <c r="B20" s="7"/>
      <c r="C20" s="7"/>
      <c r="D20" s="6"/>
      <c r="E20" s="7" t="s">
        <v>218</v>
      </c>
      <c r="F20" s="9"/>
      <c r="G20" s="6"/>
      <c r="H20" s="6"/>
      <c r="I20" s="6"/>
      <c r="J20" s="6"/>
      <c r="K20" s="6"/>
      <c r="L20" s="12"/>
      <c r="M20" s="11">
        <f>SUM(M19)</f>
        <v>0</v>
      </c>
      <c r="N20" s="11">
        <f>SUM(N19)</f>
        <v>0</v>
      </c>
      <c r="O20" s="7"/>
      <c r="P20" s="22"/>
      <c r="Q20" s="7"/>
      <c r="R20" s="21"/>
    </row>
    <row r="21" spans="1:18" s="13" customFormat="1" ht="36" x14ac:dyDescent="0.2">
      <c r="A21" s="7" t="s">
        <v>132</v>
      </c>
      <c r="B21" s="7"/>
      <c r="C21" s="7"/>
      <c r="D21" s="6" t="s">
        <v>192</v>
      </c>
      <c r="E21" s="7" t="s">
        <v>7</v>
      </c>
      <c r="F21" s="9">
        <v>5200</v>
      </c>
      <c r="G21" s="6" t="s">
        <v>3</v>
      </c>
      <c r="H21" s="10"/>
      <c r="I21" s="6"/>
      <c r="J21" s="10"/>
      <c r="K21" s="10"/>
      <c r="L21" s="11"/>
      <c r="M21" s="11"/>
      <c r="N21" s="11"/>
      <c r="O21" s="7"/>
      <c r="P21" s="7"/>
      <c r="Q21" s="7"/>
      <c r="R21" s="21"/>
    </row>
    <row r="22" spans="1:18" s="13" customFormat="1" ht="12" x14ac:dyDescent="0.2">
      <c r="A22" s="7"/>
      <c r="B22" s="7"/>
      <c r="C22" s="7"/>
      <c r="D22" s="6"/>
      <c r="E22" s="7" t="s">
        <v>218</v>
      </c>
      <c r="F22" s="9"/>
      <c r="G22" s="6"/>
      <c r="H22" s="10"/>
      <c r="I22" s="6"/>
      <c r="J22" s="10"/>
      <c r="K22" s="10"/>
      <c r="L22" s="11"/>
      <c r="M22" s="11">
        <f>SUM(M21)</f>
        <v>0</v>
      </c>
      <c r="N22" s="11">
        <f>SUM(N21)</f>
        <v>0</v>
      </c>
      <c r="O22" s="7"/>
      <c r="P22" s="7"/>
      <c r="Q22" s="7"/>
      <c r="R22" s="21"/>
    </row>
    <row r="23" spans="1:18" s="13" customFormat="1" ht="60" x14ac:dyDescent="0.2">
      <c r="A23" s="7" t="s">
        <v>133</v>
      </c>
      <c r="B23" s="7"/>
      <c r="C23" s="7"/>
      <c r="D23" s="6" t="s">
        <v>193</v>
      </c>
      <c r="E23" s="7" t="s">
        <v>8</v>
      </c>
      <c r="F23" s="9">
        <v>120</v>
      </c>
      <c r="G23" s="6" t="s">
        <v>3</v>
      </c>
      <c r="H23" s="6"/>
      <c r="I23" s="6"/>
      <c r="J23" s="6"/>
      <c r="K23" s="6"/>
      <c r="L23" s="12"/>
      <c r="M23" s="11"/>
      <c r="N23" s="11"/>
      <c r="O23" s="7"/>
      <c r="P23" s="7"/>
      <c r="Q23" s="7"/>
      <c r="R23" s="21"/>
    </row>
    <row r="24" spans="1:18" s="13" customFormat="1" ht="12" x14ac:dyDescent="0.2">
      <c r="A24" s="7"/>
      <c r="B24" s="7"/>
      <c r="C24" s="7"/>
      <c r="D24" s="6"/>
      <c r="E24" s="7" t="s">
        <v>218</v>
      </c>
      <c r="F24" s="9"/>
      <c r="G24" s="6"/>
      <c r="H24" s="6"/>
      <c r="I24" s="6"/>
      <c r="J24" s="6"/>
      <c r="K24" s="6"/>
      <c r="L24" s="12"/>
      <c r="M24" s="11">
        <f>SUM(M23)</f>
        <v>0</v>
      </c>
      <c r="N24" s="11">
        <f>SUM(N23)</f>
        <v>0</v>
      </c>
      <c r="O24" s="7"/>
      <c r="P24" s="7"/>
      <c r="Q24" s="7"/>
      <c r="R24" s="21"/>
    </row>
    <row r="25" spans="1:18" s="13" customFormat="1" ht="60" x14ac:dyDescent="0.2">
      <c r="A25" s="7" t="s">
        <v>134</v>
      </c>
      <c r="B25" s="7"/>
      <c r="C25" s="7"/>
      <c r="D25" s="6" t="s">
        <v>194</v>
      </c>
      <c r="E25" s="7" t="s">
        <v>11</v>
      </c>
      <c r="F25" s="9">
        <v>50</v>
      </c>
      <c r="G25" s="6" t="s">
        <v>3</v>
      </c>
      <c r="H25" s="6"/>
      <c r="I25" s="6"/>
      <c r="J25" s="6"/>
      <c r="K25" s="6"/>
      <c r="L25" s="12"/>
      <c r="M25" s="11"/>
      <c r="N25" s="11"/>
      <c r="O25" s="7"/>
      <c r="P25" s="6"/>
      <c r="Q25" s="6"/>
      <c r="R25" s="21"/>
    </row>
    <row r="26" spans="1:18" s="13" customFormat="1" ht="12" x14ac:dyDescent="0.2">
      <c r="A26" s="7"/>
      <c r="B26" s="7"/>
      <c r="C26" s="7"/>
      <c r="D26" s="6"/>
      <c r="E26" s="7" t="s">
        <v>218</v>
      </c>
      <c r="F26" s="9"/>
      <c r="G26" s="6"/>
      <c r="H26" s="6"/>
      <c r="I26" s="6"/>
      <c r="J26" s="6"/>
      <c r="K26" s="6"/>
      <c r="L26" s="12"/>
      <c r="M26" s="11">
        <f>SUM(M25)</f>
        <v>0</v>
      </c>
      <c r="N26" s="11">
        <f>SUM(N25)</f>
        <v>0</v>
      </c>
      <c r="O26" s="7"/>
      <c r="P26" s="6"/>
      <c r="Q26" s="6"/>
      <c r="R26" s="21"/>
    </row>
    <row r="27" spans="1:18" s="13" customFormat="1" ht="36" x14ac:dyDescent="0.2">
      <c r="A27" s="7" t="s">
        <v>135</v>
      </c>
      <c r="B27" s="7"/>
      <c r="C27" s="7"/>
      <c r="D27" s="6" t="s">
        <v>195</v>
      </c>
      <c r="E27" s="7" t="s">
        <v>67</v>
      </c>
      <c r="F27" s="9">
        <v>6500</v>
      </c>
      <c r="G27" s="6" t="s">
        <v>3</v>
      </c>
      <c r="H27" s="6"/>
      <c r="I27" s="6"/>
      <c r="J27" s="6"/>
      <c r="K27" s="6"/>
      <c r="L27" s="12"/>
      <c r="M27" s="11"/>
      <c r="N27" s="11"/>
      <c r="O27" s="7"/>
      <c r="P27" s="7"/>
      <c r="Q27" s="7"/>
      <c r="R27" s="21"/>
    </row>
    <row r="28" spans="1:18" s="13" customFormat="1" ht="12" x14ac:dyDescent="0.2">
      <c r="A28" s="7"/>
      <c r="B28" s="7"/>
      <c r="C28" s="7"/>
      <c r="D28" s="6"/>
      <c r="E28" s="7" t="s">
        <v>218</v>
      </c>
      <c r="F28" s="9"/>
      <c r="G28" s="6"/>
      <c r="H28" s="6"/>
      <c r="I28" s="6"/>
      <c r="J28" s="6"/>
      <c r="K28" s="6"/>
      <c r="L28" s="12"/>
      <c r="M28" s="11">
        <f>SUM(M27)</f>
        <v>0</v>
      </c>
      <c r="N28" s="11">
        <f>SUM(N27)</f>
        <v>0</v>
      </c>
      <c r="O28" s="7"/>
      <c r="P28" s="7"/>
      <c r="Q28" s="7"/>
      <c r="R28" s="21"/>
    </row>
    <row r="29" spans="1:18" s="13" customFormat="1" ht="36" x14ac:dyDescent="0.2">
      <c r="A29" s="7" t="s">
        <v>136</v>
      </c>
      <c r="B29" s="7"/>
      <c r="C29" s="7"/>
      <c r="D29" s="6" t="s">
        <v>196</v>
      </c>
      <c r="E29" s="7" t="s">
        <v>9</v>
      </c>
      <c r="F29" s="9">
        <v>30000</v>
      </c>
      <c r="G29" s="6" t="s">
        <v>3</v>
      </c>
      <c r="H29" s="6"/>
      <c r="I29" s="6"/>
      <c r="J29" s="6"/>
      <c r="K29" s="6"/>
      <c r="L29" s="12"/>
      <c r="M29" s="11"/>
      <c r="N29" s="11"/>
      <c r="O29" s="7"/>
      <c r="P29" s="6"/>
      <c r="Q29" s="6"/>
      <c r="R29" s="21"/>
    </row>
    <row r="30" spans="1:18" s="13" customFormat="1" ht="48" x14ac:dyDescent="0.2">
      <c r="A30" s="7"/>
      <c r="B30" s="7"/>
      <c r="C30" s="7"/>
      <c r="D30" s="6" t="s">
        <v>197</v>
      </c>
      <c r="E30" s="7" t="s">
        <v>10</v>
      </c>
      <c r="F30" s="9">
        <v>33000</v>
      </c>
      <c r="G30" s="6" t="s">
        <v>3</v>
      </c>
      <c r="H30" s="6"/>
      <c r="I30" s="6"/>
      <c r="J30" s="6"/>
      <c r="K30" s="6"/>
      <c r="L30" s="12"/>
      <c r="M30" s="11"/>
      <c r="N30" s="11"/>
      <c r="O30" s="7"/>
      <c r="P30" s="6"/>
      <c r="Q30" s="6"/>
      <c r="R30" s="21"/>
    </row>
    <row r="31" spans="1:18" s="13" customFormat="1" ht="36" x14ac:dyDescent="0.2">
      <c r="A31" s="7"/>
      <c r="B31" s="7"/>
      <c r="C31" s="7"/>
      <c r="D31" s="6" t="s">
        <v>198</v>
      </c>
      <c r="E31" s="7" t="s">
        <v>4</v>
      </c>
      <c r="F31" s="9">
        <v>7000</v>
      </c>
      <c r="G31" s="6" t="s">
        <v>3</v>
      </c>
      <c r="H31" s="6"/>
      <c r="I31" s="6"/>
      <c r="J31" s="6"/>
      <c r="K31" s="6"/>
      <c r="L31" s="12"/>
      <c r="M31" s="11"/>
      <c r="N31" s="11"/>
      <c r="O31" s="7"/>
      <c r="P31" s="7"/>
      <c r="Q31" s="7"/>
      <c r="R31" s="21"/>
    </row>
    <row r="32" spans="1:18" s="13" customFormat="1" ht="12" x14ac:dyDescent="0.2">
      <c r="A32" s="7"/>
      <c r="B32" s="7"/>
      <c r="C32" s="7"/>
      <c r="D32" s="6"/>
      <c r="E32" s="7" t="s">
        <v>218</v>
      </c>
      <c r="F32" s="9"/>
      <c r="G32" s="6"/>
      <c r="H32" s="6"/>
      <c r="I32" s="6"/>
      <c r="J32" s="6"/>
      <c r="K32" s="6"/>
      <c r="L32" s="12"/>
      <c r="M32" s="11">
        <f>SUM(M29:M31)</f>
        <v>0</v>
      </c>
      <c r="N32" s="11">
        <f>SUM(N29:N31)</f>
        <v>0</v>
      </c>
      <c r="O32" s="7"/>
      <c r="P32" s="7"/>
      <c r="Q32" s="7"/>
      <c r="R32" s="21"/>
    </row>
    <row r="33" spans="1:18" s="13" customFormat="1" ht="108" x14ac:dyDescent="0.2">
      <c r="A33" s="7" t="s">
        <v>137</v>
      </c>
      <c r="B33" s="7"/>
      <c r="C33" s="7" t="s">
        <v>12</v>
      </c>
      <c r="D33" s="6" t="s">
        <v>13</v>
      </c>
      <c r="E33" s="7" t="s">
        <v>81</v>
      </c>
      <c r="F33" s="9">
        <v>50</v>
      </c>
      <c r="G33" s="6" t="s">
        <v>3</v>
      </c>
      <c r="H33" s="10"/>
      <c r="I33" s="6"/>
      <c r="J33" s="10"/>
      <c r="K33" s="10"/>
      <c r="L33" s="11"/>
      <c r="M33" s="11"/>
      <c r="N33" s="11"/>
      <c r="O33" s="7"/>
      <c r="P33" s="7"/>
      <c r="Q33" s="7"/>
      <c r="R33" s="21"/>
    </row>
    <row r="34" spans="1:18" s="13" customFormat="1" ht="108" x14ac:dyDescent="0.2">
      <c r="A34" s="7"/>
      <c r="B34" s="7"/>
      <c r="C34" s="7"/>
      <c r="D34" s="6" t="s">
        <v>14</v>
      </c>
      <c r="E34" s="7" t="s">
        <v>82</v>
      </c>
      <c r="F34" s="9">
        <v>100</v>
      </c>
      <c r="G34" s="6" t="s">
        <v>3</v>
      </c>
      <c r="H34" s="10"/>
      <c r="I34" s="6"/>
      <c r="J34" s="10"/>
      <c r="K34" s="10"/>
      <c r="L34" s="11"/>
      <c r="M34" s="11"/>
      <c r="N34" s="11"/>
      <c r="O34" s="7"/>
      <c r="P34" s="7"/>
      <c r="Q34" s="7"/>
      <c r="R34" s="21"/>
    </row>
    <row r="35" spans="1:18" s="13" customFormat="1" ht="96" x14ac:dyDescent="0.2">
      <c r="A35" s="7"/>
      <c r="B35" s="7"/>
      <c r="C35" s="7"/>
      <c r="D35" s="6" t="s">
        <v>15</v>
      </c>
      <c r="E35" s="7" t="s">
        <v>83</v>
      </c>
      <c r="F35" s="9">
        <v>100</v>
      </c>
      <c r="G35" s="6" t="s">
        <v>3</v>
      </c>
      <c r="H35" s="10"/>
      <c r="I35" s="6"/>
      <c r="J35" s="10"/>
      <c r="K35" s="10"/>
      <c r="L35" s="11"/>
      <c r="M35" s="11"/>
      <c r="N35" s="11"/>
      <c r="O35" s="7"/>
      <c r="P35" s="7"/>
      <c r="Q35" s="7"/>
      <c r="R35" s="21"/>
    </row>
    <row r="36" spans="1:18" s="13" customFormat="1" ht="108" x14ac:dyDescent="0.2">
      <c r="A36" s="7"/>
      <c r="B36" s="7"/>
      <c r="C36" s="7"/>
      <c r="D36" s="6" t="s">
        <v>16</v>
      </c>
      <c r="E36" s="7" t="s">
        <v>84</v>
      </c>
      <c r="F36" s="9">
        <v>100</v>
      </c>
      <c r="G36" s="6" t="s">
        <v>3</v>
      </c>
      <c r="H36" s="10"/>
      <c r="I36" s="6"/>
      <c r="J36" s="10"/>
      <c r="K36" s="10"/>
      <c r="L36" s="11"/>
      <c r="M36" s="11"/>
      <c r="N36" s="11"/>
      <c r="O36" s="7"/>
      <c r="P36" s="7"/>
      <c r="Q36" s="7"/>
      <c r="R36" s="21"/>
    </row>
    <row r="37" spans="1:18" s="13" customFormat="1" ht="108" x14ac:dyDescent="0.2">
      <c r="A37" s="7"/>
      <c r="B37" s="7"/>
      <c r="C37" s="7"/>
      <c r="D37" s="6" t="s">
        <v>17</v>
      </c>
      <c r="E37" s="7" t="s">
        <v>85</v>
      </c>
      <c r="F37" s="9">
        <v>150</v>
      </c>
      <c r="G37" s="6" t="s">
        <v>3</v>
      </c>
      <c r="H37" s="10"/>
      <c r="I37" s="6"/>
      <c r="J37" s="10"/>
      <c r="K37" s="10"/>
      <c r="L37" s="11"/>
      <c r="M37" s="11"/>
      <c r="N37" s="11"/>
      <c r="O37" s="7"/>
      <c r="P37" s="7"/>
      <c r="Q37" s="7"/>
      <c r="R37" s="21"/>
    </row>
    <row r="38" spans="1:18" s="13" customFormat="1" ht="108" x14ac:dyDescent="0.2">
      <c r="A38" s="7"/>
      <c r="B38" s="7"/>
      <c r="C38" s="7"/>
      <c r="D38" s="6" t="s">
        <v>18</v>
      </c>
      <c r="E38" s="7" t="s">
        <v>86</v>
      </c>
      <c r="F38" s="9">
        <v>100</v>
      </c>
      <c r="G38" s="6" t="s">
        <v>3</v>
      </c>
      <c r="H38" s="10"/>
      <c r="I38" s="6"/>
      <c r="J38" s="10"/>
      <c r="K38" s="10"/>
      <c r="L38" s="11"/>
      <c r="M38" s="11"/>
      <c r="N38" s="11"/>
      <c r="O38" s="7"/>
      <c r="P38" s="7"/>
      <c r="Q38" s="7"/>
      <c r="R38" s="21"/>
    </row>
    <row r="39" spans="1:18" s="13" customFormat="1" ht="108" x14ac:dyDescent="0.2">
      <c r="A39" s="7"/>
      <c r="B39" s="7"/>
      <c r="C39" s="7"/>
      <c r="D39" s="6" t="s">
        <v>19</v>
      </c>
      <c r="E39" s="7" t="s">
        <v>87</v>
      </c>
      <c r="F39" s="9">
        <v>100</v>
      </c>
      <c r="G39" s="6" t="s">
        <v>3</v>
      </c>
      <c r="H39" s="10"/>
      <c r="I39" s="6"/>
      <c r="J39" s="10"/>
      <c r="K39" s="10"/>
      <c r="L39" s="11"/>
      <c r="M39" s="11"/>
      <c r="N39" s="11"/>
      <c r="O39" s="7"/>
      <c r="P39" s="7"/>
      <c r="Q39" s="7"/>
      <c r="R39" s="21"/>
    </row>
    <row r="40" spans="1:18" s="13" customFormat="1" ht="12" x14ac:dyDescent="0.2">
      <c r="A40" s="7"/>
      <c r="B40" s="7"/>
      <c r="C40" s="7"/>
      <c r="D40" s="6"/>
      <c r="E40" s="7" t="s">
        <v>218</v>
      </c>
      <c r="F40" s="9"/>
      <c r="G40" s="6"/>
      <c r="H40" s="10"/>
      <c r="I40" s="6"/>
      <c r="J40" s="10"/>
      <c r="K40" s="10"/>
      <c r="L40" s="11"/>
      <c r="M40" s="11">
        <f>SUM(M33:M39)</f>
        <v>0</v>
      </c>
      <c r="N40" s="11">
        <f>SUM(N33:N39)</f>
        <v>0</v>
      </c>
      <c r="O40" s="7"/>
      <c r="P40" s="7"/>
      <c r="Q40" s="7"/>
      <c r="R40" s="21"/>
    </row>
    <row r="41" spans="1:18" s="13" customFormat="1" ht="108" x14ac:dyDescent="0.2">
      <c r="A41" s="7" t="s">
        <v>138</v>
      </c>
      <c r="B41" s="7"/>
      <c r="C41" s="7" t="s">
        <v>20</v>
      </c>
      <c r="D41" s="6" t="s">
        <v>21</v>
      </c>
      <c r="E41" s="7" t="s">
        <v>88</v>
      </c>
      <c r="F41" s="9">
        <v>50</v>
      </c>
      <c r="G41" s="6" t="s">
        <v>3</v>
      </c>
      <c r="H41" s="10"/>
      <c r="I41" s="6"/>
      <c r="J41" s="10"/>
      <c r="K41" s="10"/>
      <c r="L41" s="11"/>
      <c r="M41" s="11"/>
      <c r="N41" s="11"/>
      <c r="O41" s="7"/>
      <c r="P41" s="7"/>
      <c r="Q41" s="7"/>
      <c r="R41" s="21"/>
    </row>
    <row r="42" spans="1:18" s="13" customFormat="1" ht="60" x14ac:dyDescent="0.2">
      <c r="A42" s="7"/>
      <c r="B42" s="7"/>
      <c r="C42" s="4"/>
      <c r="D42" s="6" t="s">
        <v>22</v>
      </c>
      <c r="E42" s="7" t="s">
        <v>89</v>
      </c>
      <c r="F42" s="9">
        <v>50</v>
      </c>
      <c r="G42" s="6" t="s">
        <v>3</v>
      </c>
      <c r="H42" s="10"/>
      <c r="I42" s="6"/>
      <c r="J42" s="10"/>
      <c r="K42" s="10"/>
      <c r="L42" s="11"/>
      <c r="M42" s="11"/>
      <c r="N42" s="11"/>
      <c r="O42" s="7"/>
      <c r="P42" s="7"/>
      <c r="Q42" s="7"/>
      <c r="R42" s="21"/>
    </row>
    <row r="43" spans="1:18" s="13" customFormat="1" ht="60" x14ac:dyDescent="0.2">
      <c r="A43" s="7"/>
      <c r="B43" s="7"/>
      <c r="C43" s="4"/>
      <c r="D43" s="6" t="s">
        <v>23</v>
      </c>
      <c r="E43" s="7" t="s">
        <v>90</v>
      </c>
      <c r="F43" s="9">
        <v>50</v>
      </c>
      <c r="G43" s="6" t="s">
        <v>3</v>
      </c>
      <c r="H43" s="10"/>
      <c r="I43" s="6"/>
      <c r="J43" s="10"/>
      <c r="K43" s="10"/>
      <c r="L43" s="11"/>
      <c r="M43" s="11"/>
      <c r="N43" s="11"/>
      <c r="O43" s="7"/>
      <c r="P43" s="7"/>
      <c r="Q43" s="7"/>
      <c r="R43" s="21"/>
    </row>
    <row r="44" spans="1:18" s="13" customFormat="1" ht="12" x14ac:dyDescent="0.2">
      <c r="A44" s="7"/>
      <c r="B44" s="7"/>
      <c r="C44" s="4"/>
      <c r="D44" s="6"/>
      <c r="E44" s="7" t="s">
        <v>218</v>
      </c>
      <c r="F44" s="9"/>
      <c r="G44" s="6"/>
      <c r="H44" s="10"/>
      <c r="I44" s="6"/>
      <c r="J44" s="10"/>
      <c r="K44" s="10"/>
      <c r="L44" s="11"/>
      <c r="M44" s="11">
        <f>SUM(M41:M43)</f>
        <v>0</v>
      </c>
      <c r="N44" s="11">
        <f>SUM(N41:N43)</f>
        <v>0</v>
      </c>
      <c r="O44" s="7"/>
      <c r="P44" s="7"/>
      <c r="Q44" s="7"/>
      <c r="R44" s="21"/>
    </row>
    <row r="45" spans="1:18" s="13" customFormat="1" ht="96" x14ac:dyDescent="0.2">
      <c r="A45" s="7" t="s">
        <v>139</v>
      </c>
      <c r="B45" s="7"/>
      <c r="C45" s="7" t="s">
        <v>199</v>
      </c>
      <c r="D45" s="6" t="s">
        <v>176</v>
      </c>
      <c r="E45" s="7" t="s">
        <v>223</v>
      </c>
      <c r="F45" s="9">
        <v>100</v>
      </c>
      <c r="G45" s="6" t="s">
        <v>3</v>
      </c>
      <c r="H45" s="10"/>
      <c r="I45" s="6"/>
      <c r="J45" s="10"/>
      <c r="K45" s="10"/>
      <c r="L45" s="11"/>
      <c r="M45" s="11"/>
      <c r="N45" s="11"/>
      <c r="O45" s="7"/>
      <c r="P45" s="7"/>
      <c r="Q45" s="7"/>
      <c r="R45" s="21"/>
    </row>
    <row r="46" spans="1:18" s="13" customFormat="1" ht="72" x14ac:dyDescent="0.2">
      <c r="A46" s="7"/>
      <c r="B46" s="7"/>
      <c r="C46" s="4"/>
      <c r="D46" s="6" t="s">
        <v>177</v>
      </c>
      <c r="E46" s="7" t="s">
        <v>91</v>
      </c>
      <c r="F46" s="9">
        <v>150</v>
      </c>
      <c r="G46" s="6" t="s">
        <v>3</v>
      </c>
      <c r="H46" s="10"/>
      <c r="I46" s="6"/>
      <c r="J46" s="10"/>
      <c r="K46" s="10"/>
      <c r="L46" s="11"/>
      <c r="M46" s="11"/>
      <c r="N46" s="11"/>
      <c r="O46" s="7"/>
      <c r="P46" s="7"/>
      <c r="Q46" s="7"/>
      <c r="R46" s="21"/>
    </row>
    <row r="47" spans="1:18" s="13" customFormat="1" ht="72" x14ac:dyDescent="0.2">
      <c r="A47" s="7"/>
      <c r="B47" s="7"/>
      <c r="C47" s="4"/>
      <c r="D47" s="6" t="s">
        <v>178</v>
      </c>
      <c r="E47" s="7" t="s">
        <v>92</v>
      </c>
      <c r="F47" s="9">
        <v>200</v>
      </c>
      <c r="G47" s="6" t="s">
        <v>3</v>
      </c>
      <c r="H47" s="10"/>
      <c r="I47" s="6"/>
      <c r="J47" s="10"/>
      <c r="K47" s="10"/>
      <c r="L47" s="11"/>
      <c r="M47" s="11"/>
      <c r="N47" s="11"/>
      <c r="O47" s="7"/>
      <c r="P47" s="7"/>
      <c r="Q47" s="7"/>
      <c r="R47" s="21"/>
    </row>
    <row r="48" spans="1:18" s="13" customFormat="1" ht="72" x14ac:dyDescent="0.2">
      <c r="A48" s="7"/>
      <c r="B48" s="7"/>
      <c r="C48" s="4"/>
      <c r="D48" s="6" t="s">
        <v>179</v>
      </c>
      <c r="E48" s="7" t="s">
        <v>93</v>
      </c>
      <c r="F48" s="9">
        <v>200</v>
      </c>
      <c r="G48" s="6" t="s">
        <v>3</v>
      </c>
      <c r="H48" s="10"/>
      <c r="I48" s="6"/>
      <c r="J48" s="10"/>
      <c r="K48" s="10"/>
      <c r="L48" s="11"/>
      <c r="M48" s="11"/>
      <c r="N48" s="11"/>
      <c r="O48" s="7"/>
      <c r="P48" s="7"/>
      <c r="Q48" s="7"/>
      <c r="R48" s="21"/>
    </row>
    <row r="49" spans="1:18" s="13" customFormat="1" ht="12" x14ac:dyDescent="0.2">
      <c r="A49" s="7"/>
      <c r="B49" s="7"/>
      <c r="C49" s="4"/>
      <c r="D49" s="6"/>
      <c r="E49" s="7" t="s">
        <v>218</v>
      </c>
      <c r="F49" s="9"/>
      <c r="G49" s="6"/>
      <c r="H49" s="10"/>
      <c r="I49" s="6"/>
      <c r="J49" s="10"/>
      <c r="K49" s="10"/>
      <c r="L49" s="11"/>
      <c r="M49" s="11">
        <f>SUM(M45:M48)</f>
        <v>0</v>
      </c>
      <c r="N49" s="11">
        <f>SUM(N45:N48)</f>
        <v>0</v>
      </c>
      <c r="O49" s="7"/>
      <c r="P49" s="7"/>
      <c r="Q49" s="7"/>
      <c r="R49" s="21"/>
    </row>
    <row r="50" spans="1:18" s="13" customFormat="1" ht="96" x14ac:dyDescent="0.2">
      <c r="A50" s="7" t="s">
        <v>140</v>
      </c>
      <c r="B50" s="7"/>
      <c r="C50" s="7" t="s">
        <v>200</v>
      </c>
      <c r="D50" s="6" t="s">
        <v>24</v>
      </c>
      <c r="E50" s="7" t="s">
        <v>145</v>
      </c>
      <c r="F50" s="9">
        <v>100</v>
      </c>
      <c r="G50" s="6" t="s">
        <v>3</v>
      </c>
      <c r="H50" s="10"/>
      <c r="I50" s="6"/>
      <c r="J50" s="10"/>
      <c r="K50" s="10"/>
      <c r="L50" s="11"/>
      <c r="M50" s="11"/>
      <c r="N50" s="11"/>
      <c r="O50" s="7"/>
      <c r="P50" s="7"/>
      <c r="Q50" s="7"/>
      <c r="R50" s="21"/>
    </row>
    <row r="51" spans="1:18" s="13" customFormat="1" ht="60" x14ac:dyDescent="0.2">
      <c r="A51" s="7"/>
      <c r="B51" s="7"/>
      <c r="C51" s="7"/>
      <c r="D51" s="6" t="s">
        <v>25</v>
      </c>
      <c r="E51" s="7" t="s">
        <v>146</v>
      </c>
      <c r="F51" s="9">
        <v>600</v>
      </c>
      <c r="G51" s="6" t="s">
        <v>3</v>
      </c>
      <c r="H51" s="10"/>
      <c r="I51" s="6"/>
      <c r="J51" s="10"/>
      <c r="K51" s="10"/>
      <c r="L51" s="11"/>
      <c r="M51" s="11"/>
      <c r="N51" s="11"/>
      <c r="O51" s="7"/>
      <c r="P51" s="7"/>
      <c r="Q51" s="7"/>
      <c r="R51" s="21"/>
    </row>
    <row r="52" spans="1:18" s="13" customFormat="1" ht="60" x14ac:dyDescent="0.2">
      <c r="A52" s="7"/>
      <c r="B52" s="7"/>
      <c r="C52" s="7"/>
      <c r="D52" s="6" t="s">
        <v>26</v>
      </c>
      <c r="E52" s="7" t="s">
        <v>147</v>
      </c>
      <c r="F52" s="9">
        <v>2300</v>
      </c>
      <c r="G52" s="6" t="s">
        <v>3</v>
      </c>
      <c r="H52" s="10"/>
      <c r="I52" s="6"/>
      <c r="J52" s="10"/>
      <c r="K52" s="10"/>
      <c r="L52" s="11"/>
      <c r="M52" s="11"/>
      <c r="N52" s="11"/>
      <c r="O52" s="7"/>
      <c r="P52" s="7"/>
      <c r="Q52" s="7"/>
      <c r="R52" s="21"/>
    </row>
    <row r="53" spans="1:18" s="13" customFormat="1" ht="60" x14ac:dyDescent="0.2">
      <c r="A53" s="7"/>
      <c r="B53" s="7"/>
      <c r="C53" s="7"/>
      <c r="D53" s="6" t="s">
        <v>27</v>
      </c>
      <c r="E53" s="7" t="s">
        <v>148</v>
      </c>
      <c r="F53" s="9">
        <v>2000</v>
      </c>
      <c r="G53" s="6" t="s">
        <v>3</v>
      </c>
      <c r="H53" s="10"/>
      <c r="I53" s="6"/>
      <c r="J53" s="10"/>
      <c r="K53" s="10"/>
      <c r="L53" s="11"/>
      <c r="M53" s="11"/>
      <c r="N53" s="11"/>
      <c r="O53" s="7"/>
      <c r="P53" s="7"/>
      <c r="Q53" s="7"/>
      <c r="R53" s="21"/>
    </row>
    <row r="54" spans="1:18" s="13" customFormat="1" ht="60" x14ac:dyDescent="0.2">
      <c r="A54" s="7"/>
      <c r="B54" s="7"/>
      <c r="C54" s="7"/>
      <c r="D54" s="6" t="s">
        <v>180</v>
      </c>
      <c r="E54" s="7" t="s">
        <v>149</v>
      </c>
      <c r="F54" s="9">
        <v>500</v>
      </c>
      <c r="G54" s="6" t="s">
        <v>3</v>
      </c>
      <c r="H54" s="10"/>
      <c r="I54" s="6"/>
      <c r="J54" s="10"/>
      <c r="K54" s="10"/>
      <c r="L54" s="11"/>
      <c r="M54" s="11"/>
      <c r="N54" s="11"/>
      <c r="O54" s="7"/>
      <c r="P54" s="7"/>
      <c r="Q54" s="7"/>
      <c r="R54" s="21"/>
    </row>
    <row r="55" spans="1:18" s="13" customFormat="1" ht="60" x14ac:dyDescent="0.2">
      <c r="A55" s="7"/>
      <c r="B55" s="7"/>
      <c r="C55" s="7"/>
      <c r="D55" s="6" t="s">
        <v>181</v>
      </c>
      <c r="E55" s="7" t="s">
        <v>150</v>
      </c>
      <c r="F55" s="9">
        <v>250</v>
      </c>
      <c r="G55" s="6" t="s">
        <v>3</v>
      </c>
      <c r="H55" s="10"/>
      <c r="I55" s="6"/>
      <c r="J55" s="10"/>
      <c r="K55" s="10"/>
      <c r="L55" s="11"/>
      <c r="M55" s="11"/>
      <c r="N55" s="11"/>
      <c r="O55" s="7"/>
      <c r="P55" s="7"/>
      <c r="Q55" s="7"/>
      <c r="R55" s="21"/>
    </row>
    <row r="56" spans="1:18" s="13" customFormat="1" ht="60" x14ac:dyDescent="0.2">
      <c r="A56" s="7"/>
      <c r="B56" s="7"/>
      <c r="C56" s="7"/>
      <c r="D56" s="6" t="s">
        <v>182</v>
      </c>
      <c r="E56" s="7" t="s">
        <v>151</v>
      </c>
      <c r="F56" s="9">
        <v>100</v>
      </c>
      <c r="G56" s="6" t="s">
        <v>3</v>
      </c>
      <c r="H56" s="10"/>
      <c r="I56" s="6"/>
      <c r="J56" s="10"/>
      <c r="K56" s="10"/>
      <c r="L56" s="11"/>
      <c r="M56" s="11"/>
      <c r="N56" s="11"/>
      <c r="O56" s="7"/>
      <c r="P56" s="7"/>
      <c r="Q56" s="7"/>
      <c r="R56" s="21"/>
    </row>
    <row r="57" spans="1:18" s="13" customFormat="1" ht="12" x14ac:dyDescent="0.2">
      <c r="A57" s="7"/>
      <c r="B57" s="7"/>
      <c r="C57" s="7"/>
      <c r="D57" s="6"/>
      <c r="E57" s="7" t="s">
        <v>218</v>
      </c>
      <c r="F57" s="9"/>
      <c r="G57" s="6"/>
      <c r="H57" s="10"/>
      <c r="I57" s="6"/>
      <c r="J57" s="10"/>
      <c r="K57" s="10"/>
      <c r="L57" s="11"/>
      <c r="M57" s="11">
        <f>SUM(M50:M56)</f>
        <v>0</v>
      </c>
      <c r="N57" s="11">
        <f>SUM(N50:N56)</f>
        <v>0</v>
      </c>
      <c r="O57" s="7"/>
      <c r="P57" s="7"/>
      <c r="Q57" s="7"/>
      <c r="R57" s="21"/>
    </row>
    <row r="58" spans="1:18" s="13" customFormat="1" ht="120" x14ac:dyDescent="0.2">
      <c r="A58" s="7" t="s">
        <v>141</v>
      </c>
      <c r="B58" s="7"/>
      <c r="C58" s="7" t="s">
        <v>201</v>
      </c>
      <c r="D58" s="7" t="s">
        <v>28</v>
      </c>
      <c r="E58" s="7" t="s">
        <v>94</v>
      </c>
      <c r="F58" s="9">
        <v>50</v>
      </c>
      <c r="G58" s="6" t="s">
        <v>3</v>
      </c>
      <c r="H58" s="10"/>
      <c r="I58" s="6"/>
      <c r="J58" s="10"/>
      <c r="K58" s="10"/>
      <c r="L58" s="11"/>
      <c r="M58" s="11"/>
      <c r="N58" s="11"/>
      <c r="O58" s="7"/>
      <c r="P58" s="7"/>
      <c r="Q58" s="7"/>
      <c r="R58" s="21"/>
    </row>
    <row r="59" spans="1:18" s="13" customFormat="1" ht="60" x14ac:dyDescent="0.2">
      <c r="A59" s="7"/>
      <c r="B59" s="7"/>
      <c r="C59" s="7"/>
      <c r="D59" s="7" t="s">
        <v>29</v>
      </c>
      <c r="E59" s="7" t="s">
        <v>95</v>
      </c>
      <c r="F59" s="9">
        <v>150</v>
      </c>
      <c r="G59" s="6" t="s">
        <v>3</v>
      </c>
      <c r="H59" s="10"/>
      <c r="I59" s="6"/>
      <c r="J59" s="10"/>
      <c r="K59" s="10"/>
      <c r="L59" s="11"/>
      <c r="M59" s="11"/>
      <c r="N59" s="11"/>
      <c r="O59" s="7"/>
      <c r="P59" s="7"/>
      <c r="Q59" s="7"/>
      <c r="R59" s="21"/>
    </row>
    <row r="60" spans="1:18" s="13" customFormat="1" ht="60" x14ac:dyDescent="0.2">
      <c r="A60" s="7"/>
      <c r="B60" s="7"/>
      <c r="C60" s="7"/>
      <c r="D60" s="7" t="s">
        <v>30</v>
      </c>
      <c r="E60" s="7" t="s">
        <v>96</v>
      </c>
      <c r="F60" s="9">
        <v>350</v>
      </c>
      <c r="G60" s="6" t="s">
        <v>3</v>
      </c>
      <c r="H60" s="10"/>
      <c r="I60" s="6"/>
      <c r="J60" s="10"/>
      <c r="K60" s="10"/>
      <c r="L60" s="11"/>
      <c r="M60" s="11"/>
      <c r="N60" s="11"/>
      <c r="O60" s="7"/>
      <c r="P60" s="7"/>
      <c r="Q60" s="7"/>
      <c r="R60" s="21"/>
    </row>
    <row r="61" spans="1:18" s="13" customFormat="1" ht="60" x14ac:dyDescent="0.2">
      <c r="A61" s="7"/>
      <c r="B61" s="7"/>
      <c r="C61" s="7"/>
      <c r="D61" s="7" t="s">
        <v>31</v>
      </c>
      <c r="E61" s="7" t="s">
        <v>97</v>
      </c>
      <c r="F61" s="9">
        <v>2500</v>
      </c>
      <c r="G61" s="6" t="s">
        <v>3</v>
      </c>
      <c r="H61" s="10"/>
      <c r="I61" s="6"/>
      <c r="J61" s="10"/>
      <c r="K61" s="10"/>
      <c r="L61" s="11"/>
      <c r="M61" s="11"/>
      <c r="N61" s="11"/>
      <c r="O61" s="7"/>
      <c r="P61" s="7"/>
      <c r="Q61" s="7"/>
      <c r="R61" s="21"/>
    </row>
    <row r="62" spans="1:18" s="13" customFormat="1" ht="60" x14ac:dyDescent="0.2">
      <c r="A62" s="7"/>
      <c r="B62" s="7"/>
      <c r="C62" s="7"/>
      <c r="D62" s="7" t="s">
        <v>32</v>
      </c>
      <c r="E62" s="7" t="s">
        <v>98</v>
      </c>
      <c r="F62" s="9">
        <v>1500</v>
      </c>
      <c r="G62" s="6" t="s">
        <v>3</v>
      </c>
      <c r="H62" s="10"/>
      <c r="I62" s="6"/>
      <c r="J62" s="10"/>
      <c r="K62" s="10"/>
      <c r="L62" s="11"/>
      <c r="M62" s="11"/>
      <c r="N62" s="11"/>
      <c r="O62" s="7"/>
      <c r="P62" s="7"/>
      <c r="Q62" s="7"/>
      <c r="R62" s="21"/>
    </row>
    <row r="63" spans="1:18" s="13" customFormat="1" ht="60" x14ac:dyDescent="0.2">
      <c r="A63" s="7"/>
      <c r="B63" s="7"/>
      <c r="C63" s="7"/>
      <c r="D63" s="7" t="s">
        <v>33</v>
      </c>
      <c r="E63" s="7" t="s">
        <v>99</v>
      </c>
      <c r="F63" s="9">
        <v>400</v>
      </c>
      <c r="G63" s="6" t="s">
        <v>3</v>
      </c>
      <c r="H63" s="10"/>
      <c r="I63" s="6"/>
      <c r="J63" s="10"/>
      <c r="K63" s="10"/>
      <c r="L63" s="11"/>
      <c r="M63" s="11"/>
      <c r="N63" s="11"/>
      <c r="O63" s="7"/>
      <c r="P63" s="7"/>
      <c r="Q63" s="7"/>
      <c r="R63" s="21"/>
    </row>
    <row r="64" spans="1:18" s="13" customFormat="1" ht="60" x14ac:dyDescent="0.2">
      <c r="A64" s="7"/>
      <c r="B64" s="7"/>
      <c r="C64" s="7"/>
      <c r="D64" s="7" t="s">
        <v>34</v>
      </c>
      <c r="E64" s="7" t="s">
        <v>100</v>
      </c>
      <c r="F64" s="9">
        <v>200</v>
      </c>
      <c r="G64" s="6" t="s">
        <v>3</v>
      </c>
      <c r="H64" s="10"/>
      <c r="I64" s="6"/>
      <c r="J64" s="10"/>
      <c r="K64" s="10"/>
      <c r="L64" s="11"/>
      <c r="M64" s="11"/>
      <c r="N64" s="11"/>
      <c r="O64" s="7"/>
      <c r="P64" s="7"/>
      <c r="Q64" s="7"/>
      <c r="R64" s="21"/>
    </row>
    <row r="65" spans="1:18" s="13" customFormat="1" ht="60" x14ac:dyDescent="0.2">
      <c r="A65" s="7"/>
      <c r="B65" s="7"/>
      <c r="C65" s="7"/>
      <c r="D65" s="7" t="s">
        <v>183</v>
      </c>
      <c r="E65" s="7" t="s">
        <v>101</v>
      </c>
      <c r="F65" s="9">
        <v>200</v>
      </c>
      <c r="G65" s="6" t="s">
        <v>3</v>
      </c>
      <c r="H65" s="10"/>
      <c r="I65" s="6"/>
      <c r="J65" s="10"/>
      <c r="K65" s="10"/>
      <c r="L65" s="11"/>
      <c r="M65" s="11"/>
      <c r="N65" s="11"/>
      <c r="O65" s="7"/>
      <c r="P65" s="7"/>
      <c r="Q65" s="7"/>
      <c r="R65" s="21"/>
    </row>
    <row r="66" spans="1:18" s="13" customFormat="1" ht="12" x14ac:dyDescent="0.2">
      <c r="A66" s="7"/>
      <c r="B66" s="7"/>
      <c r="C66" s="7"/>
      <c r="D66" s="7"/>
      <c r="E66" s="7" t="s">
        <v>218</v>
      </c>
      <c r="F66" s="9"/>
      <c r="G66" s="6"/>
      <c r="H66" s="10"/>
      <c r="I66" s="6"/>
      <c r="J66" s="10"/>
      <c r="K66" s="10"/>
      <c r="L66" s="11"/>
      <c r="M66" s="11">
        <f>SUM(M58:M65)</f>
        <v>0</v>
      </c>
      <c r="N66" s="11">
        <f>SUM(N58:N65)</f>
        <v>0</v>
      </c>
      <c r="O66" s="7"/>
      <c r="P66" s="7"/>
      <c r="Q66" s="7"/>
      <c r="R66" s="21"/>
    </row>
    <row r="67" spans="1:18" s="13" customFormat="1" ht="84" x14ac:dyDescent="0.2">
      <c r="A67" s="7" t="s">
        <v>142</v>
      </c>
      <c r="B67" s="7"/>
      <c r="C67" s="7" t="s">
        <v>202</v>
      </c>
      <c r="D67" s="6" t="s">
        <v>35</v>
      </c>
      <c r="E67" s="7" t="s">
        <v>224</v>
      </c>
      <c r="F67" s="9">
        <v>100</v>
      </c>
      <c r="G67" s="6" t="s">
        <v>3</v>
      </c>
      <c r="H67" s="10"/>
      <c r="I67" s="6"/>
      <c r="J67" s="10"/>
      <c r="K67" s="10"/>
      <c r="L67" s="11"/>
      <c r="M67" s="11"/>
      <c r="N67" s="11"/>
      <c r="O67" s="7"/>
      <c r="P67" s="7"/>
      <c r="Q67" s="7"/>
      <c r="R67" s="21"/>
    </row>
    <row r="68" spans="1:18" s="13" customFormat="1" ht="84" x14ac:dyDescent="0.2">
      <c r="A68" s="7"/>
      <c r="B68" s="7"/>
      <c r="C68" s="7"/>
      <c r="D68" s="6" t="s">
        <v>36</v>
      </c>
      <c r="E68" s="7" t="s">
        <v>225</v>
      </c>
      <c r="F68" s="9">
        <v>100</v>
      </c>
      <c r="G68" s="6" t="s">
        <v>0</v>
      </c>
      <c r="H68" s="10"/>
      <c r="I68" s="6"/>
      <c r="J68" s="10"/>
      <c r="K68" s="10"/>
      <c r="L68" s="11"/>
      <c r="M68" s="11"/>
      <c r="N68" s="11"/>
      <c r="O68" s="7"/>
      <c r="P68" s="7"/>
      <c r="Q68" s="7"/>
      <c r="R68" s="21"/>
    </row>
    <row r="69" spans="1:18" s="13" customFormat="1" ht="84" x14ac:dyDescent="0.2">
      <c r="A69" s="7"/>
      <c r="B69" s="7"/>
      <c r="C69" s="7"/>
      <c r="D69" s="6" t="s">
        <v>37</v>
      </c>
      <c r="E69" s="7" t="s">
        <v>226</v>
      </c>
      <c r="F69" s="9">
        <v>150</v>
      </c>
      <c r="G69" s="6" t="s">
        <v>3</v>
      </c>
      <c r="H69" s="10"/>
      <c r="I69" s="6"/>
      <c r="J69" s="10"/>
      <c r="K69" s="10"/>
      <c r="L69" s="11"/>
      <c r="M69" s="11"/>
      <c r="N69" s="11"/>
      <c r="O69" s="7"/>
      <c r="P69" s="7"/>
      <c r="Q69" s="7"/>
      <c r="R69" s="21"/>
    </row>
    <row r="70" spans="1:18" s="13" customFormat="1" ht="84" x14ac:dyDescent="0.2">
      <c r="A70" s="7"/>
      <c r="B70" s="7"/>
      <c r="C70" s="7"/>
      <c r="D70" s="6" t="s">
        <v>38</v>
      </c>
      <c r="E70" s="7" t="s">
        <v>227</v>
      </c>
      <c r="F70" s="9">
        <v>150</v>
      </c>
      <c r="G70" s="6" t="s">
        <v>3</v>
      </c>
      <c r="H70" s="10"/>
      <c r="I70" s="6"/>
      <c r="J70" s="10"/>
      <c r="K70" s="10"/>
      <c r="L70" s="11"/>
      <c r="M70" s="11"/>
      <c r="N70" s="11"/>
      <c r="O70" s="7"/>
      <c r="P70" s="7"/>
      <c r="Q70" s="7"/>
      <c r="R70" s="21"/>
    </row>
    <row r="71" spans="1:18" s="13" customFormat="1" ht="84" x14ac:dyDescent="0.2">
      <c r="A71" s="7"/>
      <c r="B71" s="7"/>
      <c r="C71" s="7"/>
      <c r="D71" s="6" t="s">
        <v>39</v>
      </c>
      <c r="E71" s="7" t="s">
        <v>228</v>
      </c>
      <c r="F71" s="9">
        <v>200</v>
      </c>
      <c r="G71" s="6" t="s">
        <v>3</v>
      </c>
      <c r="H71" s="10"/>
      <c r="I71" s="6"/>
      <c r="J71" s="10"/>
      <c r="K71" s="10"/>
      <c r="L71" s="11"/>
      <c r="M71" s="11"/>
      <c r="N71" s="11"/>
      <c r="O71" s="7"/>
      <c r="P71" s="7"/>
      <c r="Q71" s="7"/>
      <c r="R71" s="21"/>
    </row>
    <row r="72" spans="1:18" s="13" customFormat="1" ht="84" x14ac:dyDescent="0.2">
      <c r="A72" s="7"/>
      <c r="B72" s="7"/>
      <c r="C72" s="7"/>
      <c r="D72" s="6" t="s">
        <v>40</v>
      </c>
      <c r="E72" s="7" t="s">
        <v>229</v>
      </c>
      <c r="F72" s="9">
        <v>200</v>
      </c>
      <c r="G72" s="6" t="s">
        <v>3</v>
      </c>
      <c r="H72" s="10"/>
      <c r="I72" s="6"/>
      <c r="J72" s="10"/>
      <c r="K72" s="10"/>
      <c r="L72" s="11"/>
      <c r="M72" s="11"/>
      <c r="N72" s="11"/>
      <c r="O72" s="7"/>
      <c r="P72" s="7"/>
      <c r="Q72" s="7"/>
      <c r="R72" s="21"/>
    </row>
    <row r="73" spans="1:18" s="13" customFormat="1" ht="84" x14ac:dyDescent="0.2">
      <c r="A73" s="7"/>
      <c r="B73" s="7"/>
      <c r="C73" s="7"/>
      <c r="D73" s="6" t="s">
        <v>41</v>
      </c>
      <c r="E73" s="7" t="s">
        <v>230</v>
      </c>
      <c r="F73" s="9">
        <v>200</v>
      </c>
      <c r="G73" s="6" t="s">
        <v>3</v>
      </c>
      <c r="H73" s="10"/>
      <c r="I73" s="6"/>
      <c r="J73" s="10"/>
      <c r="K73" s="10"/>
      <c r="L73" s="11"/>
      <c r="M73" s="11"/>
      <c r="N73" s="11"/>
      <c r="O73" s="7"/>
      <c r="P73" s="7"/>
      <c r="Q73" s="7"/>
      <c r="R73" s="21"/>
    </row>
    <row r="74" spans="1:18" s="13" customFormat="1" ht="84" x14ac:dyDescent="0.2">
      <c r="A74" s="7"/>
      <c r="B74" s="7"/>
      <c r="C74" s="7"/>
      <c r="D74" s="6" t="s">
        <v>42</v>
      </c>
      <c r="E74" s="7" t="s">
        <v>231</v>
      </c>
      <c r="F74" s="9">
        <v>150</v>
      </c>
      <c r="G74" s="6" t="s">
        <v>3</v>
      </c>
      <c r="H74" s="10"/>
      <c r="I74" s="6"/>
      <c r="J74" s="10"/>
      <c r="K74" s="10"/>
      <c r="L74" s="11"/>
      <c r="M74" s="11"/>
      <c r="N74" s="11"/>
      <c r="O74" s="7"/>
      <c r="P74" s="7"/>
      <c r="Q74" s="7"/>
      <c r="R74" s="21"/>
    </row>
    <row r="75" spans="1:18" s="13" customFormat="1" ht="84" x14ac:dyDescent="0.2">
      <c r="A75" s="7"/>
      <c r="B75" s="7"/>
      <c r="C75" s="7"/>
      <c r="D75" s="6" t="s">
        <v>203</v>
      </c>
      <c r="E75" s="7" t="s">
        <v>232</v>
      </c>
      <c r="F75" s="9">
        <v>150</v>
      </c>
      <c r="G75" s="6" t="s">
        <v>3</v>
      </c>
      <c r="H75" s="10"/>
      <c r="I75" s="6"/>
      <c r="J75" s="10"/>
      <c r="K75" s="10"/>
      <c r="L75" s="11"/>
      <c r="M75" s="11"/>
      <c r="N75" s="11"/>
      <c r="O75" s="7"/>
      <c r="P75" s="7"/>
      <c r="Q75" s="7"/>
      <c r="R75" s="21"/>
    </row>
    <row r="76" spans="1:18" s="13" customFormat="1" ht="12" x14ac:dyDescent="0.2">
      <c r="A76" s="7"/>
      <c r="B76" s="7"/>
      <c r="C76" s="7"/>
      <c r="D76" s="6"/>
      <c r="E76" s="7" t="s">
        <v>218</v>
      </c>
      <c r="F76" s="9"/>
      <c r="G76" s="6"/>
      <c r="H76" s="10"/>
      <c r="I76" s="6"/>
      <c r="J76" s="10"/>
      <c r="K76" s="10"/>
      <c r="L76" s="11"/>
      <c r="M76" s="11">
        <f>SUM(M67:M75)</f>
        <v>0</v>
      </c>
      <c r="N76" s="11">
        <f>SUM(N67:N75)</f>
        <v>0</v>
      </c>
      <c r="O76" s="7"/>
      <c r="P76" s="7"/>
      <c r="Q76" s="7"/>
      <c r="R76" s="21"/>
    </row>
    <row r="77" spans="1:18" s="13" customFormat="1" ht="120" x14ac:dyDescent="0.2">
      <c r="A77" s="7" t="s">
        <v>143</v>
      </c>
      <c r="B77" s="7"/>
      <c r="C77" s="7" t="s">
        <v>204</v>
      </c>
      <c r="D77" s="6" t="s">
        <v>184</v>
      </c>
      <c r="E77" s="26" t="s">
        <v>233</v>
      </c>
      <c r="F77" s="9">
        <v>100</v>
      </c>
      <c r="G77" s="6" t="s">
        <v>3</v>
      </c>
      <c r="H77" s="15"/>
      <c r="I77" s="6"/>
      <c r="J77" s="6"/>
      <c r="K77" s="6"/>
      <c r="L77" s="12"/>
      <c r="M77" s="11"/>
      <c r="N77" s="11"/>
      <c r="O77" s="7"/>
      <c r="P77" s="7"/>
      <c r="Q77" s="7"/>
      <c r="R77" s="21"/>
    </row>
    <row r="78" spans="1:18" s="13" customFormat="1" ht="12" x14ac:dyDescent="0.2">
      <c r="A78" s="7"/>
      <c r="B78" s="7"/>
      <c r="C78" s="7"/>
      <c r="D78" s="6"/>
      <c r="E78" s="7" t="s">
        <v>218</v>
      </c>
      <c r="F78" s="9"/>
      <c r="G78" s="6"/>
      <c r="H78" s="15"/>
      <c r="I78" s="6"/>
      <c r="J78" s="6"/>
      <c r="K78" s="6"/>
      <c r="L78" s="12"/>
      <c r="M78" s="11">
        <f>SUM(M77)</f>
        <v>0</v>
      </c>
      <c r="N78" s="11">
        <f>SUM(N77)</f>
        <v>0</v>
      </c>
      <c r="O78" s="7"/>
      <c r="P78" s="7"/>
      <c r="Q78" s="7"/>
      <c r="R78" s="21"/>
    </row>
    <row r="79" spans="1:18" s="13" customFormat="1" ht="120" x14ac:dyDescent="0.2">
      <c r="A79" s="7" t="s">
        <v>144</v>
      </c>
      <c r="B79" s="7"/>
      <c r="C79" s="7" t="s">
        <v>185</v>
      </c>
      <c r="D79" s="6" t="s">
        <v>43</v>
      </c>
      <c r="E79" s="7" t="s">
        <v>123</v>
      </c>
      <c r="F79" s="9">
        <v>100</v>
      </c>
      <c r="G79" s="6" t="s">
        <v>3</v>
      </c>
      <c r="H79" s="15"/>
      <c r="I79" s="6"/>
      <c r="J79" s="6"/>
      <c r="K79" s="6"/>
      <c r="L79" s="12"/>
      <c r="M79" s="11"/>
      <c r="N79" s="11"/>
      <c r="O79" s="7"/>
      <c r="P79" s="7"/>
      <c r="Q79" s="7"/>
      <c r="R79" s="21"/>
    </row>
    <row r="80" spans="1:18" s="13" customFormat="1" ht="12" x14ac:dyDescent="0.2">
      <c r="A80" s="7"/>
      <c r="B80" s="7"/>
      <c r="C80" s="7"/>
      <c r="D80" s="6"/>
      <c r="E80" s="7" t="s">
        <v>218</v>
      </c>
      <c r="F80" s="9"/>
      <c r="G80" s="6"/>
      <c r="H80" s="15"/>
      <c r="I80" s="6"/>
      <c r="J80" s="6"/>
      <c r="K80" s="6"/>
      <c r="L80" s="12"/>
      <c r="M80" s="11">
        <f>SUM(M79)</f>
        <v>0</v>
      </c>
      <c r="N80" s="11">
        <f>SUM(N79)</f>
        <v>0</v>
      </c>
      <c r="O80" s="7"/>
      <c r="P80" s="7"/>
      <c r="Q80" s="7"/>
      <c r="R80" s="21"/>
    </row>
    <row r="81" spans="1:18" s="13" customFormat="1" ht="72" x14ac:dyDescent="0.2">
      <c r="A81" s="7" t="s">
        <v>152</v>
      </c>
      <c r="B81" s="7"/>
      <c r="C81" s="7" t="s">
        <v>205</v>
      </c>
      <c r="D81" s="7" t="s">
        <v>44</v>
      </c>
      <c r="E81" s="27" t="s">
        <v>234</v>
      </c>
      <c r="F81" s="9">
        <v>100</v>
      </c>
      <c r="G81" s="6" t="s">
        <v>3</v>
      </c>
      <c r="H81" s="18"/>
      <c r="I81" s="16"/>
      <c r="J81" s="16"/>
      <c r="K81" s="16"/>
      <c r="L81" s="17"/>
      <c r="M81" s="11"/>
      <c r="N81" s="11"/>
      <c r="O81" s="16"/>
      <c r="P81" s="16"/>
      <c r="Q81" s="16"/>
      <c r="R81" s="21"/>
    </row>
    <row r="82" spans="1:18" s="13" customFormat="1" ht="36" x14ac:dyDescent="0.2">
      <c r="A82" s="7"/>
      <c r="B82" s="7"/>
      <c r="C82" s="7"/>
      <c r="D82" s="7" t="s">
        <v>186</v>
      </c>
      <c r="E82" s="27" t="s">
        <v>235</v>
      </c>
      <c r="F82" s="9">
        <v>100</v>
      </c>
      <c r="G82" s="6" t="s">
        <v>3</v>
      </c>
      <c r="H82" s="18"/>
      <c r="I82" s="16"/>
      <c r="J82" s="16"/>
      <c r="K82" s="16"/>
      <c r="L82" s="17"/>
      <c r="M82" s="11"/>
      <c r="N82" s="11"/>
      <c r="O82" s="16"/>
      <c r="P82" s="16"/>
      <c r="Q82" s="16"/>
      <c r="R82" s="21"/>
    </row>
    <row r="83" spans="1:18" s="13" customFormat="1" ht="36" x14ac:dyDescent="0.2">
      <c r="A83" s="7"/>
      <c r="B83" s="7"/>
      <c r="C83" s="7"/>
      <c r="D83" s="7" t="s">
        <v>206</v>
      </c>
      <c r="E83" s="27" t="s">
        <v>236</v>
      </c>
      <c r="F83" s="9">
        <v>100</v>
      </c>
      <c r="G83" s="6" t="s">
        <v>3</v>
      </c>
      <c r="H83" s="18"/>
      <c r="I83" s="16"/>
      <c r="J83" s="16"/>
      <c r="K83" s="6"/>
      <c r="L83" s="12"/>
      <c r="M83" s="11"/>
      <c r="N83" s="11"/>
      <c r="O83" s="7"/>
      <c r="P83" s="7"/>
      <c r="Q83" s="16"/>
      <c r="R83" s="21"/>
    </row>
    <row r="84" spans="1:18" s="13" customFormat="1" ht="12" x14ac:dyDescent="0.2">
      <c r="A84" s="7"/>
      <c r="B84" s="7"/>
      <c r="C84" s="7"/>
      <c r="D84" s="7"/>
      <c r="E84" s="7" t="s">
        <v>218</v>
      </c>
      <c r="F84" s="9"/>
      <c r="G84" s="6"/>
      <c r="H84" s="18"/>
      <c r="I84" s="16"/>
      <c r="J84" s="16"/>
      <c r="K84" s="6"/>
      <c r="L84" s="12"/>
      <c r="M84" s="11">
        <f>SUM(M81:M83)</f>
        <v>0</v>
      </c>
      <c r="N84" s="11">
        <f>SUM(N81:N83)</f>
        <v>0</v>
      </c>
      <c r="O84" s="7"/>
      <c r="P84" s="7"/>
      <c r="Q84" s="16"/>
      <c r="R84" s="21"/>
    </row>
    <row r="85" spans="1:18" s="13" customFormat="1" ht="60" x14ac:dyDescent="0.2">
      <c r="A85" s="7" t="s">
        <v>153</v>
      </c>
      <c r="B85" s="7"/>
      <c r="C85" s="7" t="s">
        <v>187</v>
      </c>
      <c r="D85" s="6" t="s">
        <v>45</v>
      </c>
      <c r="E85" s="7" t="s">
        <v>102</v>
      </c>
      <c r="F85" s="9">
        <v>50</v>
      </c>
      <c r="G85" s="6" t="s">
        <v>3</v>
      </c>
      <c r="H85" s="10"/>
      <c r="I85" s="6"/>
      <c r="J85" s="10"/>
      <c r="K85" s="10"/>
      <c r="L85" s="11"/>
      <c r="M85" s="11"/>
      <c r="N85" s="11"/>
      <c r="O85" s="7"/>
      <c r="P85" s="7"/>
      <c r="Q85" s="7"/>
      <c r="R85" s="21"/>
    </row>
    <row r="86" spans="1:18" s="13" customFormat="1" ht="48" x14ac:dyDescent="0.2">
      <c r="A86" s="7"/>
      <c r="B86" s="7"/>
      <c r="C86" s="7"/>
      <c r="D86" s="6" t="s">
        <v>46</v>
      </c>
      <c r="E86" s="7" t="s">
        <v>103</v>
      </c>
      <c r="F86" s="9">
        <v>50</v>
      </c>
      <c r="G86" s="6" t="s">
        <v>3</v>
      </c>
      <c r="H86" s="10"/>
      <c r="I86" s="6"/>
      <c r="J86" s="10"/>
      <c r="K86" s="10"/>
      <c r="L86" s="11"/>
      <c r="M86" s="11"/>
      <c r="N86" s="11"/>
      <c r="O86" s="7"/>
      <c r="P86" s="7"/>
      <c r="Q86" s="7"/>
      <c r="R86" s="21"/>
    </row>
    <row r="87" spans="1:18" s="13" customFormat="1" ht="48" x14ac:dyDescent="0.2">
      <c r="A87" s="7"/>
      <c r="B87" s="7"/>
      <c r="C87" s="7"/>
      <c r="D87" s="6" t="s">
        <v>77</v>
      </c>
      <c r="E87" s="7" t="s">
        <v>104</v>
      </c>
      <c r="F87" s="9">
        <v>50</v>
      </c>
      <c r="G87" s="6" t="s">
        <v>3</v>
      </c>
      <c r="H87" s="10"/>
      <c r="I87" s="6"/>
      <c r="J87" s="10"/>
      <c r="K87" s="10"/>
      <c r="L87" s="11"/>
      <c r="M87" s="11"/>
      <c r="N87" s="11"/>
      <c r="O87" s="7"/>
      <c r="P87" s="7"/>
      <c r="Q87" s="7"/>
      <c r="R87" s="21"/>
    </row>
    <row r="88" spans="1:18" s="13" customFormat="1" ht="12" x14ac:dyDescent="0.2">
      <c r="A88" s="7"/>
      <c r="B88" s="7"/>
      <c r="C88" s="7"/>
      <c r="D88" s="6"/>
      <c r="E88" s="7" t="s">
        <v>218</v>
      </c>
      <c r="F88" s="9"/>
      <c r="G88" s="6"/>
      <c r="H88" s="10"/>
      <c r="I88" s="6"/>
      <c r="J88" s="10"/>
      <c r="K88" s="10"/>
      <c r="L88" s="11"/>
      <c r="M88" s="11">
        <f>SUM(M85:M87)</f>
        <v>0</v>
      </c>
      <c r="N88" s="11">
        <f>SUM(N85:N87)</f>
        <v>0</v>
      </c>
      <c r="O88" s="7"/>
      <c r="P88" s="7"/>
      <c r="Q88" s="7"/>
      <c r="R88" s="21"/>
    </row>
    <row r="89" spans="1:18" s="13" customFormat="1" ht="72" x14ac:dyDescent="0.2">
      <c r="A89" s="7" t="s">
        <v>154</v>
      </c>
      <c r="B89" s="7"/>
      <c r="C89" s="7" t="s">
        <v>47</v>
      </c>
      <c r="D89" s="6" t="s">
        <v>48</v>
      </c>
      <c r="E89" s="27" t="s">
        <v>237</v>
      </c>
      <c r="F89" s="9">
        <v>10</v>
      </c>
      <c r="G89" s="6" t="s">
        <v>3</v>
      </c>
      <c r="H89" s="15"/>
      <c r="I89" s="6"/>
      <c r="J89" s="6"/>
      <c r="K89" s="6"/>
      <c r="L89" s="12"/>
      <c r="M89" s="11"/>
      <c r="N89" s="11"/>
      <c r="O89" s="7"/>
      <c r="P89" s="7"/>
      <c r="Q89" s="7"/>
      <c r="R89" s="21"/>
    </row>
    <row r="90" spans="1:18" s="13" customFormat="1" ht="60" x14ac:dyDescent="0.2">
      <c r="A90" s="7"/>
      <c r="B90" s="7"/>
      <c r="C90" s="7"/>
      <c r="D90" s="6" t="s">
        <v>49</v>
      </c>
      <c r="E90" s="27" t="s">
        <v>238</v>
      </c>
      <c r="F90" s="9">
        <v>50</v>
      </c>
      <c r="G90" s="6" t="s">
        <v>3</v>
      </c>
      <c r="H90" s="15"/>
      <c r="I90" s="6"/>
      <c r="J90" s="6"/>
      <c r="K90" s="6"/>
      <c r="L90" s="12"/>
      <c r="M90" s="11"/>
      <c r="N90" s="11"/>
      <c r="O90" s="7"/>
      <c r="P90" s="7"/>
      <c r="Q90" s="7"/>
      <c r="R90" s="21"/>
    </row>
    <row r="91" spans="1:18" s="13" customFormat="1" ht="12" x14ac:dyDescent="0.2">
      <c r="A91" s="7"/>
      <c r="B91" s="7"/>
      <c r="C91" s="7"/>
      <c r="D91" s="6"/>
      <c r="E91" s="7" t="s">
        <v>218</v>
      </c>
      <c r="F91" s="9"/>
      <c r="G91" s="6"/>
      <c r="H91" s="15"/>
      <c r="I91" s="6"/>
      <c r="J91" s="6"/>
      <c r="K91" s="6"/>
      <c r="L91" s="12"/>
      <c r="M91" s="11">
        <f>SUM(M89:M90)</f>
        <v>0</v>
      </c>
      <c r="N91" s="11">
        <f>SUM(N89:N90)</f>
        <v>0</v>
      </c>
      <c r="O91" s="7"/>
      <c r="P91" s="7"/>
      <c r="Q91" s="7"/>
      <c r="R91" s="21"/>
    </row>
    <row r="92" spans="1:18" s="13" customFormat="1" ht="72" x14ac:dyDescent="0.2">
      <c r="A92" s="7" t="s">
        <v>155</v>
      </c>
      <c r="B92" s="7"/>
      <c r="C92" s="7" t="s">
        <v>207</v>
      </c>
      <c r="D92" s="6" t="s">
        <v>50</v>
      </c>
      <c r="E92" s="7" t="s">
        <v>105</v>
      </c>
      <c r="F92" s="9">
        <v>25</v>
      </c>
      <c r="G92" s="6" t="s">
        <v>3</v>
      </c>
      <c r="H92" s="10"/>
      <c r="I92" s="6"/>
      <c r="J92" s="10"/>
      <c r="K92" s="10"/>
      <c r="L92" s="11"/>
      <c r="M92" s="11"/>
      <c r="N92" s="11"/>
      <c r="O92" s="7"/>
      <c r="P92" s="7"/>
      <c r="Q92" s="7"/>
      <c r="R92" s="21"/>
    </row>
    <row r="93" spans="1:18" s="13" customFormat="1" ht="72" x14ac:dyDescent="0.2">
      <c r="A93" s="7"/>
      <c r="B93" s="7"/>
      <c r="C93" s="7"/>
      <c r="D93" s="6" t="s">
        <v>55</v>
      </c>
      <c r="E93" s="7" t="s">
        <v>106</v>
      </c>
      <c r="F93" s="9">
        <v>70</v>
      </c>
      <c r="G93" s="6" t="s">
        <v>3</v>
      </c>
      <c r="H93" s="10"/>
      <c r="I93" s="6"/>
      <c r="J93" s="10"/>
      <c r="K93" s="10"/>
      <c r="L93" s="11"/>
      <c r="M93" s="11"/>
      <c r="N93" s="11"/>
      <c r="O93" s="7"/>
      <c r="P93" s="7"/>
      <c r="Q93" s="7"/>
      <c r="R93" s="21"/>
    </row>
    <row r="94" spans="1:18" s="13" customFormat="1" ht="72" x14ac:dyDescent="0.2">
      <c r="A94" s="7"/>
      <c r="B94" s="7"/>
      <c r="C94" s="7"/>
      <c r="D94" s="6" t="s">
        <v>56</v>
      </c>
      <c r="E94" s="7" t="s">
        <v>107</v>
      </c>
      <c r="F94" s="9">
        <v>35</v>
      </c>
      <c r="G94" s="6" t="s">
        <v>3</v>
      </c>
      <c r="H94" s="10"/>
      <c r="I94" s="6"/>
      <c r="J94" s="10"/>
      <c r="K94" s="10"/>
      <c r="L94" s="11"/>
      <c r="M94" s="11"/>
      <c r="N94" s="11"/>
      <c r="O94" s="7"/>
      <c r="P94" s="7"/>
      <c r="Q94" s="7"/>
      <c r="R94" s="21"/>
    </row>
    <row r="95" spans="1:18" s="13" customFormat="1" ht="72" x14ac:dyDescent="0.2">
      <c r="A95" s="7"/>
      <c r="B95" s="7"/>
      <c r="C95" s="7"/>
      <c r="D95" s="6" t="s">
        <v>188</v>
      </c>
      <c r="E95" s="7" t="s">
        <v>108</v>
      </c>
      <c r="F95" s="9">
        <v>10</v>
      </c>
      <c r="G95" s="6" t="s">
        <v>3</v>
      </c>
      <c r="H95" s="10"/>
      <c r="I95" s="6"/>
      <c r="J95" s="10"/>
      <c r="K95" s="10"/>
      <c r="L95" s="11"/>
      <c r="M95" s="11"/>
      <c r="N95" s="11"/>
      <c r="O95" s="7"/>
      <c r="P95" s="7"/>
      <c r="Q95" s="7"/>
      <c r="R95" s="21"/>
    </row>
    <row r="96" spans="1:18" s="13" customFormat="1" ht="12" x14ac:dyDescent="0.2">
      <c r="A96" s="7"/>
      <c r="B96" s="7"/>
      <c r="C96" s="7"/>
      <c r="D96" s="6"/>
      <c r="E96" s="7" t="s">
        <v>218</v>
      </c>
      <c r="F96" s="9"/>
      <c r="G96" s="6"/>
      <c r="H96" s="10"/>
      <c r="I96" s="6"/>
      <c r="J96" s="10"/>
      <c r="K96" s="10"/>
      <c r="L96" s="11"/>
      <c r="M96" s="11">
        <f>SUM(M92:M95)</f>
        <v>0</v>
      </c>
      <c r="N96" s="11">
        <f>SUM(N92:N95)</f>
        <v>0</v>
      </c>
      <c r="O96" s="7"/>
      <c r="P96" s="7"/>
      <c r="Q96" s="7"/>
      <c r="R96" s="21"/>
    </row>
    <row r="97" spans="1:18" s="13" customFormat="1" ht="120" x14ac:dyDescent="0.2">
      <c r="A97" s="7" t="s">
        <v>156</v>
      </c>
      <c r="B97" s="7"/>
      <c r="C97" s="7" t="s">
        <v>208</v>
      </c>
      <c r="D97" s="6" t="s">
        <v>51</v>
      </c>
      <c r="E97" s="7" t="s">
        <v>109</v>
      </c>
      <c r="F97" s="9">
        <v>60</v>
      </c>
      <c r="G97" s="6" t="s">
        <v>3</v>
      </c>
      <c r="H97" s="10"/>
      <c r="I97" s="6"/>
      <c r="J97" s="10"/>
      <c r="K97" s="10"/>
      <c r="L97" s="11"/>
      <c r="M97" s="11"/>
      <c r="N97" s="11"/>
      <c r="O97" s="7"/>
      <c r="P97" s="7"/>
      <c r="Q97" s="7"/>
      <c r="R97" s="21"/>
    </row>
    <row r="98" spans="1:18" s="13" customFormat="1" ht="120" x14ac:dyDescent="0.2">
      <c r="A98" s="7"/>
      <c r="B98" s="7"/>
      <c r="C98" s="7"/>
      <c r="D98" s="6" t="s">
        <v>52</v>
      </c>
      <c r="E98" s="7" t="s">
        <v>110</v>
      </c>
      <c r="F98" s="9">
        <v>80</v>
      </c>
      <c r="G98" s="6" t="s">
        <v>3</v>
      </c>
      <c r="H98" s="10"/>
      <c r="I98" s="6"/>
      <c r="J98" s="10"/>
      <c r="K98" s="10"/>
      <c r="L98" s="11"/>
      <c r="M98" s="11"/>
      <c r="N98" s="11"/>
      <c r="O98" s="7"/>
      <c r="P98" s="7"/>
      <c r="Q98" s="7"/>
      <c r="R98" s="21"/>
    </row>
    <row r="99" spans="1:18" s="13" customFormat="1" ht="120" x14ac:dyDescent="0.2">
      <c r="A99" s="7"/>
      <c r="B99" s="7"/>
      <c r="C99" s="7"/>
      <c r="D99" s="6" t="s">
        <v>53</v>
      </c>
      <c r="E99" s="7" t="s">
        <v>111</v>
      </c>
      <c r="F99" s="9">
        <v>70</v>
      </c>
      <c r="G99" s="6" t="s">
        <v>3</v>
      </c>
      <c r="H99" s="10"/>
      <c r="I99" s="6"/>
      <c r="J99" s="10"/>
      <c r="K99" s="10"/>
      <c r="L99" s="11"/>
      <c r="M99" s="11"/>
      <c r="N99" s="11"/>
      <c r="O99" s="7"/>
      <c r="P99" s="7"/>
      <c r="Q99" s="7"/>
      <c r="R99" s="21"/>
    </row>
    <row r="100" spans="1:18" s="13" customFormat="1" ht="120" x14ac:dyDescent="0.2">
      <c r="A100" s="7"/>
      <c r="B100" s="7"/>
      <c r="C100" s="7"/>
      <c r="D100" s="6" t="s">
        <v>54</v>
      </c>
      <c r="E100" s="7" t="s">
        <v>112</v>
      </c>
      <c r="F100" s="9">
        <v>40</v>
      </c>
      <c r="G100" s="6" t="s">
        <v>3</v>
      </c>
      <c r="H100" s="10"/>
      <c r="I100" s="6"/>
      <c r="J100" s="10"/>
      <c r="K100" s="10"/>
      <c r="L100" s="11"/>
      <c r="M100" s="11"/>
      <c r="N100" s="11"/>
      <c r="O100" s="7"/>
      <c r="P100" s="7"/>
      <c r="Q100" s="7"/>
      <c r="R100" s="21"/>
    </row>
    <row r="101" spans="1:18" s="13" customFormat="1" ht="12" x14ac:dyDescent="0.2">
      <c r="A101" s="7"/>
      <c r="B101" s="7"/>
      <c r="C101" s="7"/>
      <c r="D101" s="6"/>
      <c r="E101" s="7" t="s">
        <v>218</v>
      </c>
      <c r="F101" s="9"/>
      <c r="G101" s="6"/>
      <c r="H101" s="10"/>
      <c r="I101" s="6"/>
      <c r="J101" s="10"/>
      <c r="K101" s="10"/>
      <c r="L101" s="11"/>
      <c r="M101" s="11">
        <f>SUM(M97:M100)</f>
        <v>0</v>
      </c>
      <c r="N101" s="11">
        <f>SUM(N97:N100)</f>
        <v>0</v>
      </c>
      <c r="O101" s="7"/>
      <c r="P101" s="7"/>
      <c r="Q101" s="7"/>
      <c r="R101" s="21"/>
    </row>
    <row r="102" spans="1:18" s="13" customFormat="1" ht="96" x14ac:dyDescent="0.2">
      <c r="A102" s="7" t="s">
        <v>157</v>
      </c>
      <c r="B102" s="7"/>
      <c r="C102" s="7" t="s">
        <v>209</v>
      </c>
      <c r="D102" s="6" t="s">
        <v>57</v>
      </c>
      <c r="E102" s="7" t="s">
        <v>113</v>
      </c>
      <c r="F102" s="9">
        <v>5</v>
      </c>
      <c r="G102" s="6" t="s">
        <v>3</v>
      </c>
      <c r="H102" s="10"/>
      <c r="I102" s="6"/>
      <c r="J102" s="10"/>
      <c r="K102" s="10"/>
      <c r="L102" s="11"/>
      <c r="M102" s="11"/>
      <c r="N102" s="11"/>
      <c r="O102" s="7"/>
      <c r="P102" s="7"/>
      <c r="Q102" s="7"/>
      <c r="R102" s="21"/>
    </row>
    <row r="103" spans="1:18" s="13" customFormat="1" ht="48" x14ac:dyDescent="0.2">
      <c r="A103" s="7"/>
      <c r="B103" s="7"/>
      <c r="C103" s="7"/>
      <c r="D103" s="6" t="s">
        <v>58</v>
      </c>
      <c r="E103" s="7" t="s">
        <v>114</v>
      </c>
      <c r="F103" s="9">
        <v>5</v>
      </c>
      <c r="G103" s="6" t="s">
        <v>3</v>
      </c>
      <c r="H103" s="10"/>
      <c r="I103" s="6"/>
      <c r="J103" s="10"/>
      <c r="K103" s="10"/>
      <c r="L103" s="11"/>
      <c r="M103" s="11"/>
      <c r="N103" s="11"/>
      <c r="O103" s="7"/>
      <c r="P103" s="7"/>
      <c r="Q103" s="7"/>
      <c r="R103" s="21"/>
    </row>
    <row r="104" spans="1:18" s="13" customFormat="1" ht="48" x14ac:dyDescent="0.2">
      <c r="A104" s="7"/>
      <c r="B104" s="7"/>
      <c r="C104" s="7"/>
      <c r="D104" s="6" t="s">
        <v>59</v>
      </c>
      <c r="E104" s="7" t="s">
        <v>115</v>
      </c>
      <c r="F104" s="9">
        <v>5</v>
      </c>
      <c r="G104" s="6" t="s">
        <v>3</v>
      </c>
      <c r="H104" s="10"/>
      <c r="I104" s="6"/>
      <c r="J104" s="10"/>
      <c r="K104" s="10"/>
      <c r="L104" s="11"/>
      <c r="M104" s="11"/>
      <c r="N104" s="11"/>
      <c r="O104" s="7"/>
      <c r="P104" s="7"/>
      <c r="Q104" s="7"/>
      <c r="R104" s="21"/>
    </row>
    <row r="105" spans="1:18" s="13" customFormat="1" ht="48" x14ac:dyDescent="0.2">
      <c r="A105" s="7"/>
      <c r="B105" s="7"/>
      <c r="C105" s="7"/>
      <c r="D105" s="6" t="s">
        <v>60</v>
      </c>
      <c r="E105" s="7" t="s">
        <v>116</v>
      </c>
      <c r="F105" s="9">
        <v>5</v>
      </c>
      <c r="G105" s="6" t="s">
        <v>3</v>
      </c>
      <c r="H105" s="10"/>
      <c r="I105" s="6"/>
      <c r="J105" s="10"/>
      <c r="K105" s="10"/>
      <c r="L105" s="11"/>
      <c r="M105" s="11"/>
      <c r="N105" s="11"/>
      <c r="O105" s="7"/>
      <c r="P105" s="7"/>
      <c r="Q105" s="7"/>
      <c r="R105" s="21"/>
    </row>
    <row r="106" spans="1:18" s="13" customFormat="1" ht="12" x14ac:dyDescent="0.2">
      <c r="A106" s="7"/>
      <c r="B106" s="7"/>
      <c r="C106" s="7"/>
      <c r="D106" s="6"/>
      <c r="E106" s="7" t="s">
        <v>218</v>
      </c>
      <c r="F106" s="9"/>
      <c r="G106" s="6"/>
      <c r="H106" s="10"/>
      <c r="I106" s="6"/>
      <c r="J106" s="10"/>
      <c r="K106" s="10"/>
      <c r="L106" s="11"/>
      <c r="M106" s="11">
        <f>SUM(M102:M105)</f>
        <v>0</v>
      </c>
      <c r="N106" s="11">
        <f>SUM(N102:N105)</f>
        <v>0</v>
      </c>
      <c r="O106" s="7"/>
      <c r="P106" s="7"/>
      <c r="Q106" s="7"/>
      <c r="R106" s="21"/>
    </row>
    <row r="107" spans="1:18" s="13" customFormat="1" ht="168.75" customHeight="1" x14ac:dyDescent="0.2">
      <c r="A107" s="7" t="s">
        <v>158</v>
      </c>
      <c r="B107" s="7"/>
      <c r="C107" s="7" t="s">
        <v>210</v>
      </c>
      <c r="D107" s="6" t="s">
        <v>61</v>
      </c>
      <c r="E107" s="7" t="s">
        <v>118</v>
      </c>
      <c r="F107" s="9">
        <v>50</v>
      </c>
      <c r="G107" s="6" t="s">
        <v>3</v>
      </c>
      <c r="H107" s="10"/>
      <c r="I107" s="6"/>
      <c r="J107" s="10"/>
      <c r="K107" s="10"/>
      <c r="L107" s="11"/>
      <c r="M107" s="11"/>
      <c r="N107" s="11"/>
      <c r="O107" s="7"/>
      <c r="P107" s="7"/>
      <c r="Q107" s="7"/>
      <c r="R107" s="21"/>
    </row>
    <row r="108" spans="1:18" s="13" customFormat="1" ht="118.5" customHeight="1" x14ac:dyDescent="0.2">
      <c r="A108" s="7"/>
      <c r="B108" s="7"/>
      <c r="C108" s="7"/>
      <c r="D108" s="6" t="s">
        <v>62</v>
      </c>
      <c r="E108" s="7" t="s">
        <v>119</v>
      </c>
      <c r="F108" s="9">
        <v>50</v>
      </c>
      <c r="G108" s="6" t="s">
        <v>3</v>
      </c>
      <c r="H108" s="10"/>
      <c r="I108" s="6"/>
      <c r="J108" s="10"/>
      <c r="K108" s="10"/>
      <c r="L108" s="11"/>
      <c r="M108" s="11"/>
      <c r="N108" s="11"/>
      <c r="O108" s="7"/>
      <c r="P108" s="7"/>
      <c r="Q108" s="7"/>
      <c r="R108" s="21"/>
    </row>
    <row r="109" spans="1:18" s="13" customFormat="1" ht="24" customHeight="1" x14ac:dyDescent="0.2">
      <c r="A109" s="7"/>
      <c r="B109" s="7"/>
      <c r="C109" s="7"/>
      <c r="D109" s="6"/>
      <c r="E109" s="7" t="s">
        <v>218</v>
      </c>
      <c r="F109" s="9"/>
      <c r="G109" s="6"/>
      <c r="H109" s="10"/>
      <c r="I109" s="6"/>
      <c r="J109" s="10"/>
      <c r="K109" s="10"/>
      <c r="L109" s="11"/>
      <c r="M109" s="11">
        <f>SUM(M107:M108)</f>
        <v>0</v>
      </c>
      <c r="N109" s="11">
        <f>SUM(N107:N108)</f>
        <v>0</v>
      </c>
      <c r="O109" s="7"/>
      <c r="P109" s="7"/>
      <c r="Q109" s="7"/>
      <c r="R109" s="21"/>
    </row>
    <row r="110" spans="1:18" s="13" customFormat="1" ht="48" x14ac:dyDescent="0.2">
      <c r="A110" s="7" t="s">
        <v>159</v>
      </c>
      <c r="B110" s="7"/>
      <c r="C110" s="7" t="s">
        <v>211</v>
      </c>
      <c r="D110" s="6" t="s">
        <v>212</v>
      </c>
      <c r="E110" s="7" t="s">
        <v>65</v>
      </c>
      <c r="F110" s="9">
        <v>10</v>
      </c>
      <c r="G110" s="6" t="s">
        <v>3</v>
      </c>
      <c r="H110" s="10"/>
      <c r="I110" s="6"/>
      <c r="J110" s="10"/>
      <c r="K110" s="10"/>
      <c r="L110" s="11"/>
      <c r="M110" s="11"/>
      <c r="N110" s="11"/>
      <c r="O110" s="7"/>
      <c r="P110" s="7"/>
      <c r="Q110" s="7"/>
      <c r="R110" s="21"/>
    </row>
    <row r="111" spans="1:18" s="13" customFormat="1" ht="12" x14ac:dyDescent="0.2">
      <c r="A111" s="7"/>
      <c r="B111" s="7"/>
      <c r="C111" s="7"/>
      <c r="D111" s="6"/>
      <c r="E111" s="7" t="s">
        <v>218</v>
      </c>
      <c r="F111" s="9"/>
      <c r="G111" s="6"/>
      <c r="H111" s="10"/>
      <c r="I111" s="6"/>
      <c r="J111" s="10"/>
      <c r="K111" s="10"/>
      <c r="L111" s="11"/>
      <c r="M111" s="11">
        <f>SUM(M110)</f>
        <v>0</v>
      </c>
      <c r="N111" s="11">
        <f>SUM(N110)</f>
        <v>0</v>
      </c>
      <c r="O111" s="7"/>
      <c r="P111" s="7"/>
      <c r="Q111" s="7"/>
      <c r="R111" s="21"/>
    </row>
    <row r="112" spans="1:18" s="13" customFormat="1" ht="48" x14ac:dyDescent="0.2">
      <c r="A112" s="7" t="s">
        <v>160</v>
      </c>
      <c r="B112" s="7"/>
      <c r="C112" s="7"/>
      <c r="D112" s="6" t="s">
        <v>213</v>
      </c>
      <c r="E112" s="7" t="s">
        <v>117</v>
      </c>
      <c r="F112" s="9">
        <v>700</v>
      </c>
      <c r="G112" s="6" t="s">
        <v>3</v>
      </c>
      <c r="H112" s="10"/>
      <c r="I112" s="6"/>
      <c r="J112" s="10"/>
      <c r="K112" s="10"/>
      <c r="L112" s="11"/>
      <c r="M112" s="11"/>
      <c r="N112" s="11"/>
      <c r="O112" s="7"/>
      <c r="P112" s="7"/>
      <c r="Q112" s="7"/>
      <c r="R112" s="21"/>
    </row>
    <row r="113" spans="1:18" s="13" customFormat="1" ht="12" x14ac:dyDescent="0.2">
      <c r="A113" s="7"/>
      <c r="B113" s="7"/>
      <c r="C113" s="7"/>
      <c r="D113" s="6"/>
      <c r="E113" s="7" t="s">
        <v>218</v>
      </c>
      <c r="F113" s="9"/>
      <c r="G113" s="6"/>
      <c r="H113" s="10"/>
      <c r="I113" s="6"/>
      <c r="J113" s="10"/>
      <c r="K113" s="10"/>
      <c r="L113" s="11"/>
      <c r="M113" s="11">
        <f>SUM(M112)</f>
        <v>0</v>
      </c>
      <c r="N113" s="11">
        <f>SUM(N112)</f>
        <v>0</v>
      </c>
      <c r="O113" s="7"/>
      <c r="P113" s="7"/>
      <c r="Q113" s="7"/>
      <c r="R113" s="21"/>
    </row>
    <row r="114" spans="1:18" s="13" customFormat="1" ht="36" x14ac:dyDescent="0.2">
      <c r="A114" s="7" t="s">
        <v>161</v>
      </c>
      <c r="B114" s="7"/>
      <c r="C114" s="7"/>
      <c r="D114" s="6" t="s">
        <v>214</v>
      </c>
      <c r="E114" s="7" t="s">
        <v>66</v>
      </c>
      <c r="F114" s="9">
        <v>50</v>
      </c>
      <c r="G114" s="6" t="s">
        <v>3</v>
      </c>
      <c r="H114" s="15"/>
      <c r="I114" s="6"/>
      <c r="J114" s="6"/>
      <c r="K114" s="6"/>
      <c r="L114" s="12"/>
      <c r="M114" s="11"/>
      <c r="N114" s="11"/>
      <c r="O114" s="7"/>
      <c r="P114" s="7"/>
      <c r="Q114" s="7"/>
      <c r="R114" s="21"/>
    </row>
    <row r="115" spans="1:18" s="13" customFormat="1" ht="12" x14ac:dyDescent="0.2">
      <c r="A115" s="7"/>
      <c r="B115" s="7"/>
      <c r="C115" s="7"/>
      <c r="D115" s="6"/>
      <c r="E115" s="7" t="s">
        <v>218</v>
      </c>
      <c r="F115" s="9"/>
      <c r="G115" s="6"/>
      <c r="H115" s="15"/>
      <c r="I115" s="6"/>
      <c r="J115" s="6"/>
      <c r="K115" s="6"/>
      <c r="L115" s="12"/>
      <c r="M115" s="11">
        <f>SUM(M114)</f>
        <v>0</v>
      </c>
      <c r="N115" s="11">
        <f>SUM(N114)</f>
        <v>0</v>
      </c>
      <c r="O115" s="7"/>
      <c r="P115" s="7"/>
      <c r="Q115" s="7"/>
      <c r="R115" s="21"/>
    </row>
    <row r="116" spans="1:18" s="13" customFormat="1" ht="43.5" customHeight="1" x14ac:dyDescent="0.2">
      <c r="A116" s="7" t="s">
        <v>162</v>
      </c>
      <c r="B116" s="7"/>
      <c r="C116" s="7"/>
      <c r="D116" s="6" t="s">
        <v>63</v>
      </c>
      <c r="E116" s="7" t="s">
        <v>120</v>
      </c>
      <c r="F116" s="9">
        <v>10</v>
      </c>
      <c r="G116" s="6" t="s">
        <v>3</v>
      </c>
      <c r="H116" s="10"/>
      <c r="I116" s="6"/>
      <c r="J116" s="10"/>
      <c r="K116" s="10"/>
      <c r="L116" s="11"/>
      <c r="M116" s="11"/>
      <c r="N116" s="11"/>
      <c r="O116" s="7"/>
      <c r="P116" s="7"/>
      <c r="Q116" s="7"/>
      <c r="R116" s="21"/>
    </row>
    <row r="117" spans="1:18" s="13" customFormat="1" ht="22.5" customHeight="1" x14ac:dyDescent="0.2">
      <c r="A117" s="7"/>
      <c r="B117" s="7"/>
      <c r="C117" s="7"/>
      <c r="D117" s="6"/>
      <c r="E117" s="7" t="s">
        <v>218</v>
      </c>
      <c r="F117" s="9"/>
      <c r="G117" s="6"/>
      <c r="H117" s="10"/>
      <c r="I117" s="6"/>
      <c r="J117" s="10"/>
      <c r="K117" s="10"/>
      <c r="L117" s="11"/>
      <c r="M117" s="11">
        <f>SUM(M116)</f>
        <v>0</v>
      </c>
      <c r="N117" s="11">
        <f>SUM(N116)</f>
        <v>0</v>
      </c>
      <c r="O117" s="7"/>
      <c r="P117" s="7"/>
      <c r="Q117" s="7"/>
      <c r="R117" s="21"/>
    </row>
    <row r="118" spans="1:18" s="13" customFormat="1" ht="180" x14ac:dyDescent="0.2">
      <c r="A118" s="7" t="s">
        <v>163</v>
      </c>
      <c r="B118" s="7"/>
      <c r="C118" s="7"/>
      <c r="D118" s="6" t="s">
        <v>64</v>
      </c>
      <c r="E118" s="7" t="s">
        <v>121</v>
      </c>
      <c r="F118" s="9">
        <v>100</v>
      </c>
      <c r="G118" s="6" t="s">
        <v>3</v>
      </c>
      <c r="H118" s="10"/>
      <c r="I118" s="6"/>
      <c r="J118" s="10"/>
      <c r="K118" s="10"/>
      <c r="L118" s="11"/>
      <c r="M118" s="11"/>
      <c r="N118" s="11"/>
      <c r="O118" s="7"/>
      <c r="P118" s="7"/>
      <c r="Q118" s="7"/>
      <c r="R118" s="21"/>
    </row>
    <row r="119" spans="1:18" s="13" customFormat="1" ht="12" x14ac:dyDescent="0.2">
      <c r="A119" s="7"/>
      <c r="B119" s="7"/>
      <c r="C119" s="7"/>
      <c r="D119" s="6"/>
      <c r="E119" s="7" t="s">
        <v>218</v>
      </c>
      <c r="F119" s="9"/>
      <c r="G119" s="6"/>
      <c r="H119" s="10"/>
      <c r="I119" s="6"/>
      <c r="J119" s="10"/>
      <c r="K119" s="10"/>
      <c r="L119" s="11"/>
      <c r="M119" s="11">
        <f>SUM(M118)</f>
        <v>0</v>
      </c>
      <c r="N119" s="11">
        <f>SUM(N118)</f>
        <v>0</v>
      </c>
      <c r="O119" s="7"/>
      <c r="P119" s="7"/>
      <c r="Q119" s="7"/>
      <c r="R119" s="21"/>
    </row>
    <row r="120" spans="1:18" s="13" customFormat="1" ht="36" x14ac:dyDescent="0.2">
      <c r="A120" s="7" t="s">
        <v>164</v>
      </c>
      <c r="B120" s="7"/>
      <c r="C120" s="7"/>
      <c r="D120" s="6" t="s">
        <v>215</v>
      </c>
      <c r="E120" s="7" t="s">
        <v>122</v>
      </c>
      <c r="F120" s="9">
        <v>100</v>
      </c>
      <c r="G120" s="6" t="s">
        <v>3</v>
      </c>
      <c r="H120" s="15"/>
      <c r="I120" s="6"/>
      <c r="J120" s="6"/>
      <c r="K120" s="6"/>
      <c r="L120" s="12"/>
      <c r="M120" s="11"/>
      <c r="N120" s="11"/>
      <c r="O120" s="7"/>
      <c r="P120" s="7"/>
      <c r="Q120" s="7"/>
      <c r="R120" s="21"/>
    </row>
    <row r="121" spans="1:18" s="13" customFormat="1" ht="12" x14ac:dyDescent="0.2">
      <c r="A121" s="7"/>
      <c r="B121" s="7"/>
      <c r="C121" s="7"/>
      <c r="D121" s="6"/>
      <c r="E121" s="7" t="s">
        <v>218</v>
      </c>
      <c r="F121" s="9"/>
      <c r="G121" s="6"/>
      <c r="H121" s="15"/>
      <c r="I121" s="6"/>
      <c r="J121" s="6"/>
      <c r="K121" s="6"/>
      <c r="L121" s="12"/>
      <c r="M121" s="11">
        <f>SUM(M120)</f>
        <v>0</v>
      </c>
      <c r="N121" s="11">
        <f>SUM(N120)</f>
        <v>0</v>
      </c>
      <c r="O121" s="7"/>
      <c r="P121" s="7"/>
      <c r="Q121" s="7"/>
      <c r="R121" s="21"/>
    </row>
    <row r="122" spans="1:18" ht="108.75" x14ac:dyDescent="0.25">
      <c r="A122" s="7" t="s">
        <v>165</v>
      </c>
      <c r="B122" s="28"/>
      <c r="C122" s="28" t="s">
        <v>166</v>
      </c>
      <c r="D122" s="6" t="s">
        <v>216</v>
      </c>
      <c r="E122" s="7" t="s">
        <v>239</v>
      </c>
      <c r="F122" s="28">
        <v>500</v>
      </c>
      <c r="G122" s="6" t="s">
        <v>3</v>
      </c>
      <c r="H122" s="28"/>
      <c r="I122" s="28"/>
      <c r="J122" s="28"/>
      <c r="K122" s="28"/>
      <c r="L122" s="12"/>
      <c r="M122" s="11"/>
      <c r="N122" s="11"/>
      <c r="O122" s="29"/>
      <c r="P122" s="28"/>
      <c r="Q122" s="28"/>
      <c r="R122" s="21"/>
    </row>
    <row r="123" spans="1:18" x14ac:dyDescent="0.25">
      <c r="A123" s="7"/>
      <c r="B123" s="28"/>
      <c r="C123" s="28"/>
      <c r="D123" s="6"/>
      <c r="E123" s="7" t="s">
        <v>218</v>
      </c>
      <c r="F123" s="28"/>
      <c r="G123" s="6"/>
      <c r="H123" s="28"/>
      <c r="I123" s="28"/>
      <c r="J123" s="28"/>
      <c r="K123" s="28"/>
      <c r="L123" s="12"/>
      <c r="M123" s="11">
        <f>SUM(M122)</f>
        <v>0</v>
      </c>
      <c r="N123" s="11">
        <f>SUM(N122)</f>
        <v>0</v>
      </c>
      <c r="O123" s="29"/>
      <c r="P123" s="28"/>
      <c r="Q123" s="28"/>
      <c r="R123" s="21"/>
    </row>
  </sheetData>
  <phoneticPr fontId="8" type="noConversion"/>
  <pageMargins left="0.70866141732283472" right="0.70866141732283472" top="0.74803149606299213" bottom="0.74803149606299213" header="0.31496062992125984" footer="0.31496062992125984"/>
  <pageSetup paperSize="9" scale="59" fitToHeight="0" orientation="landscape" r:id="rId1"/>
  <headerFooter>
    <oddFooter>Stran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650100-6EBF-4493-A69E-46208188B62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OBR-10</vt:lpstr>
      <vt:lpstr>'OBR-10'!Tiskanje_naslovov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 Tratar</dc:creator>
  <cp:lastModifiedBy>Vanja Herman Gril</cp:lastModifiedBy>
  <cp:revision>1</cp:revision>
  <cp:lastPrinted>2023-04-19T07:20:10Z</cp:lastPrinted>
  <dcterms:created xsi:type="dcterms:W3CDTF">2012-05-15T09:32:04Z</dcterms:created>
  <dcterms:modified xsi:type="dcterms:W3CDTF">2023-05-10T11:30:28Z</dcterms:modified>
</cp:coreProperties>
</file>